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All\ОКС\ПРИКАЗЫ\Приказы ПСД 2017г\№346 от 04.10.2017 Новая, Стройиндустриальная\Пересчет\"/>
    </mc:Choice>
  </mc:AlternateContent>
  <bookViews>
    <workbookView xWindow="1875" yWindow="120" windowWidth="20985" windowHeight="7845" tabRatio="771" activeTab="4"/>
  </bookViews>
  <sheets>
    <sheet name="ССР" sheetId="8" r:id="rId1"/>
    <sheet name="ССР 2001г." sheetId="9" r:id="rId2"/>
    <sheet name="30% ИПР" sheetId="12" r:id="rId3"/>
    <sheet name="ГКПЗ" sheetId="10" r:id="rId4"/>
    <sheet name="30%" sheetId="11" r:id="rId5"/>
  </sheets>
  <definedNames>
    <definedName name="_xlnm.Print_Area" localSheetId="4">'30%'!$A$1:$H$28</definedName>
    <definedName name="_xlnm.Print_Area" localSheetId="3">ГКПЗ!$A$1:$H$82</definedName>
    <definedName name="_xlnm.Print_Area" localSheetId="0">ССР!$A$1:$H$141</definedName>
    <definedName name="_xlnm.Print_Area" localSheetId="1">'ССР 2001г.'!$A$1:$H$140</definedName>
  </definedNames>
  <calcPr calcId="162913" fullPrecision="0"/>
</workbook>
</file>

<file path=xl/calcChain.xml><?xml version="1.0" encoding="utf-8"?>
<calcChain xmlns="http://schemas.openxmlformats.org/spreadsheetml/2006/main">
  <c r="G12" i="11" l="1"/>
  <c r="G13" i="11" s="1"/>
  <c r="G17" i="11" s="1"/>
  <c r="F12" i="11"/>
  <c r="E12" i="11"/>
  <c r="E13" i="11" s="1"/>
  <c r="E17" i="11" s="1"/>
  <c r="D12" i="11"/>
  <c r="C12" i="11"/>
  <c r="G15" i="11" l="1"/>
  <c r="G19" i="11" s="1"/>
  <c r="E15" i="11"/>
  <c r="E19" i="11" s="1"/>
  <c r="G14" i="11"/>
  <c r="G18" i="11" s="1"/>
  <c r="E14" i="11"/>
  <c r="E18" i="11" s="1"/>
  <c r="I13" i="12"/>
  <c r="H13" i="12"/>
  <c r="G13" i="12"/>
  <c r="G14" i="12" s="1"/>
  <c r="G18" i="12" s="1"/>
  <c r="F13" i="12"/>
  <c r="E13" i="12"/>
  <c r="E14" i="12" s="1"/>
  <c r="E18" i="12" s="1"/>
  <c r="D13" i="12"/>
  <c r="C13" i="12"/>
  <c r="G6" i="12"/>
  <c r="G16" i="12" l="1"/>
  <c r="G20" i="12" s="1"/>
  <c r="G24" i="12" s="1"/>
  <c r="E16" i="12"/>
  <c r="E20" i="12" s="1"/>
  <c r="G15" i="12"/>
  <c r="G19" i="12" s="1"/>
  <c r="G23" i="12" s="1"/>
  <c r="E15" i="12"/>
  <c r="E19" i="12" s="1"/>
  <c r="G76" i="9" l="1"/>
  <c r="G79" i="8" l="1"/>
  <c r="G107" i="8" s="1"/>
  <c r="F7" i="12" l="1"/>
  <c r="F11" i="12" s="1"/>
  <c r="E21" i="12"/>
  <c r="E22" i="12" s="1"/>
  <c r="G21" i="12"/>
  <c r="G22" i="12" s="1"/>
  <c r="F15" i="12" l="1"/>
  <c r="F19" i="12" s="1"/>
  <c r="F23" i="12" s="1"/>
  <c r="G47" i="10" l="1"/>
  <c r="G48" i="10" s="1"/>
  <c r="G51" i="10" s="1"/>
  <c r="G56" i="10" s="1"/>
  <c r="G61" i="10" s="1"/>
  <c r="F7" i="11" s="1"/>
  <c r="F11" i="11" s="1"/>
  <c r="F15" i="11" s="1"/>
  <c r="F19" i="11" s="1"/>
  <c r="F23" i="11" s="1"/>
  <c r="G46" i="10"/>
  <c r="H45" i="10"/>
  <c r="H47" i="9"/>
  <c r="G48" i="9"/>
  <c r="G49" i="9"/>
  <c r="G52" i="8"/>
  <c r="H49" i="8"/>
  <c r="E39" i="8"/>
  <c r="F39" i="8"/>
  <c r="G39" i="8"/>
  <c r="E40" i="8"/>
  <c r="F40" i="8"/>
  <c r="G40" i="8"/>
  <c r="D40" i="8"/>
  <c r="H30" i="8"/>
  <c r="D39" i="8"/>
  <c r="G50" i="10" l="1"/>
  <c r="G55" i="10" s="1"/>
  <c r="G60" i="10" s="1"/>
  <c r="F6" i="11" s="1"/>
  <c r="F10" i="11" s="1"/>
  <c r="F14" i="11" s="1"/>
  <c r="F18" i="11" s="1"/>
  <c r="F22" i="11" s="1"/>
  <c r="H39" i="8"/>
  <c r="H29" i="8"/>
  <c r="E45" i="8"/>
  <c r="E52" i="8" s="1"/>
  <c r="I31" i="8"/>
  <c r="E31" i="8"/>
  <c r="D46" i="8"/>
  <c r="D45" i="8"/>
  <c r="D52" i="8" s="1"/>
  <c r="F46" i="8"/>
  <c r="F56" i="8" s="1"/>
  <c r="F65" i="8" s="1"/>
  <c r="F70" i="8" s="1"/>
  <c r="F73" i="8" s="1"/>
  <c r="F45" i="8"/>
  <c r="F55" i="8" s="1"/>
  <c r="F64" i="8" s="1"/>
  <c r="F69" i="8" s="1"/>
  <c r="F72" i="8" s="1"/>
  <c r="F128" i="8" l="1"/>
  <c r="F134" i="8" s="1"/>
  <c r="F129" i="8"/>
  <c r="F135" i="8" s="1"/>
  <c r="D53" i="8"/>
  <c r="D56" i="8" s="1"/>
  <c r="D65" i="8" s="1"/>
  <c r="D70" i="8" s="1"/>
  <c r="D73" i="8" s="1"/>
  <c r="D129" i="8" s="1"/>
  <c r="E46" i="8"/>
  <c r="D55" i="8"/>
  <c r="D64" i="8" s="1"/>
  <c r="D69" i="8" s="1"/>
  <c r="D72" i="8" s="1"/>
  <c r="D128" i="8" s="1"/>
  <c r="E55" i="8"/>
  <c r="E64" i="8" s="1"/>
  <c r="E69" i="8" s="1"/>
  <c r="E72" i="8" s="1"/>
  <c r="E128" i="8" s="1"/>
  <c r="H40" i="8"/>
  <c r="H45" i="8"/>
  <c r="E26" i="9"/>
  <c r="D25" i="9"/>
  <c r="D21" i="10" s="1"/>
  <c r="F25" i="9"/>
  <c r="D26" i="9"/>
  <c r="F26" i="9"/>
  <c r="D27" i="9"/>
  <c r="E27" i="9"/>
  <c r="F27" i="9"/>
  <c r="F24" i="9"/>
  <c r="D24" i="9"/>
  <c r="D20" i="10" s="1"/>
  <c r="E23" i="10"/>
  <c r="G128" i="8" l="1"/>
  <c r="E134" i="8"/>
  <c r="D134" i="8"/>
  <c r="D135" i="8"/>
  <c r="F23" i="10"/>
  <c r="F37" i="9"/>
  <c r="F43" i="9" s="1"/>
  <c r="F53" i="9" s="1"/>
  <c r="F62" i="9" s="1"/>
  <c r="F67" i="9" s="1"/>
  <c r="F70" i="9" s="1"/>
  <c r="D37" i="9"/>
  <c r="D43" i="9" s="1"/>
  <c r="D22" i="10"/>
  <c r="D32" i="10" s="1"/>
  <c r="D37" i="10" s="1"/>
  <c r="D40" i="10" s="1"/>
  <c r="D47" i="10" s="1"/>
  <c r="D50" i="10" s="1"/>
  <c r="D55" i="10" s="1"/>
  <c r="D36" i="9"/>
  <c r="F36" i="9"/>
  <c r="F42" i="9" s="1"/>
  <c r="F52" i="9" s="1"/>
  <c r="F61" i="9" s="1"/>
  <c r="F66" i="9" s="1"/>
  <c r="F69" i="9" s="1"/>
  <c r="E53" i="8"/>
  <c r="E56" i="8" s="1"/>
  <c r="E65" i="8" s="1"/>
  <c r="E70" i="8" s="1"/>
  <c r="E73" i="8" s="1"/>
  <c r="H46" i="8"/>
  <c r="F20" i="10"/>
  <c r="F22" i="10"/>
  <c r="F21" i="10"/>
  <c r="F33" i="10" s="1"/>
  <c r="F41" i="10" s="1"/>
  <c r="F51" i="10" s="1"/>
  <c r="F56" i="10" s="1"/>
  <c r="F61" i="10" s="1"/>
  <c r="D7" i="11" s="1"/>
  <c r="H27" i="9"/>
  <c r="D23" i="10"/>
  <c r="E22" i="10"/>
  <c r="H26" i="9"/>
  <c r="F28" i="9"/>
  <c r="D28" i="9"/>
  <c r="E24" i="9"/>
  <c r="E36" i="9" s="1"/>
  <c r="D31" i="8"/>
  <c r="F31" i="8"/>
  <c r="E25" i="9"/>
  <c r="E37" i="9" s="1"/>
  <c r="E129" i="8" l="1"/>
  <c r="E135" i="8" s="1"/>
  <c r="F133" i="9"/>
  <c r="D7" i="12"/>
  <c r="D11" i="12" s="1"/>
  <c r="F134" i="9"/>
  <c r="D8" i="12"/>
  <c r="D11" i="11"/>
  <c r="D15" i="11" s="1"/>
  <c r="D19" i="11" s="1"/>
  <c r="H22" i="10"/>
  <c r="H36" i="9"/>
  <c r="D50" i="9"/>
  <c r="D53" i="9" s="1"/>
  <c r="D62" i="9" s="1"/>
  <c r="D67" i="9" s="1"/>
  <c r="D70" i="9" s="1"/>
  <c r="D60" i="10"/>
  <c r="D42" i="9"/>
  <c r="D49" i="9" s="1"/>
  <c r="D52" i="9" s="1"/>
  <c r="D61" i="9" s="1"/>
  <c r="D66" i="9" s="1"/>
  <c r="D69" i="9" s="1"/>
  <c r="F32" i="10"/>
  <c r="F40" i="10" s="1"/>
  <c r="F50" i="10" s="1"/>
  <c r="F55" i="10" s="1"/>
  <c r="F60" i="10" s="1"/>
  <c r="D6" i="11" s="1"/>
  <c r="D24" i="10"/>
  <c r="H23" i="10"/>
  <c r="D33" i="10"/>
  <c r="D38" i="10" s="1"/>
  <c r="D41" i="10" s="1"/>
  <c r="D48" i="10" s="1"/>
  <c r="D51" i="10" s="1"/>
  <c r="D56" i="10" s="1"/>
  <c r="F24" i="10"/>
  <c r="E43" i="9"/>
  <c r="E50" i="9" s="1"/>
  <c r="E42" i="9"/>
  <c r="E49" i="9" s="1"/>
  <c r="E52" i="9" s="1"/>
  <c r="E28" i="9"/>
  <c r="H28" i="9" s="1"/>
  <c r="E20" i="10"/>
  <c r="E21" i="10"/>
  <c r="H25" i="9"/>
  <c r="H24" i="9"/>
  <c r="D15" i="12" l="1"/>
  <c r="D19" i="12" s="1"/>
  <c r="D23" i="12" s="1"/>
  <c r="D133" i="9"/>
  <c r="D12" i="12"/>
  <c r="D6" i="12"/>
  <c r="D10" i="12" s="1"/>
  <c r="D134" i="9"/>
  <c r="D10" i="11"/>
  <c r="D14" i="11" s="1"/>
  <c r="D18" i="11" s="1"/>
  <c r="D61" i="10"/>
  <c r="E24" i="10"/>
  <c r="E33" i="10"/>
  <c r="E38" i="10" s="1"/>
  <c r="H21" i="10"/>
  <c r="H33" i="10"/>
  <c r="E32" i="10"/>
  <c r="H20" i="10"/>
  <c r="H24" i="10"/>
  <c r="H43" i="9"/>
  <c r="E53" i="9"/>
  <c r="E62" i="9" s="1"/>
  <c r="E67" i="9" s="1"/>
  <c r="E70" i="9" s="1"/>
  <c r="E134" i="9" s="1"/>
  <c r="H42" i="9"/>
  <c r="E61" i="9"/>
  <c r="E66" i="9" s="1"/>
  <c r="E69" i="9" s="1"/>
  <c r="E133" i="9" s="1"/>
  <c r="H37" i="9"/>
  <c r="E20" i="11"/>
  <c r="E21" i="11" s="1"/>
  <c r="G20" i="11"/>
  <c r="G21" i="11" s="1"/>
  <c r="D16" i="12" l="1"/>
  <c r="D20" i="12" s="1"/>
  <c r="D24" i="12" s="1"/>
  <c r="D14" i="12"/>
  <c r="D18" i="12" s="1"/>
  <c r="D21" i="12" s="1"/>
  <c r="D22" i="12" s="1"/>
  <c r="C7" i="12"/>
  <c r="C8" i="12"/>
  <c r="H38" i="10"/>
  <c r="E41" i="10"/>
  <c r="H32" i="10"/>
  <c r="E37" i="10"/>
  <c r="G49" i="10"/>
  <c r="G53" i="10" s="1"/>
  <c r="G54" i="10" s="1"/>
  <c r="G57" i="10" s="1"/>
  <c r="F5" i="11" s="1"/>
  <c r="F46" i="10"/>
  <c r="H44" i="10"/>
  <c r="D30" i="10"/>
  <c r="H30" i="10" s="1"/>
  <c r="G58" i="10" s="1"/>
  <c r="H29" i="10"/>
  <c r="F27" i="10"/>
  <c r="E27" i="10"/>
  <c r="E31" i="10" s="1"/>
  <c r="E35" i="10" s="1"/>
  <c r="D27" i="10"/>
  <c r="H26" i="10"/>
  <c r="D31" i="10"/>
  <c r="H66" i="10"/>
  <c r="F58" i="10"/>
  <c r="D34" i="9"/>
  <c r="H34" i="9" s="1"/>
  <c r="H33" i="9"/>
  <c r="F31" i="9"/>
  <c r="E31" i="9"/>
  <c r="D31" i="9"/>
  <c r="D35" i="9" s="1"/>
  <c r="H30" i="9"/>
  <c r="F35" i="9"/>
  <c r="H33" i="8"/>
  <c r="E34" i="8"/>
  <c r="F34" i="8"/>
  <c r="D34" i="8"/>
  <c r="C12" i="12" l="1"/>
  <c r="C11" i="12"/>
  <c r="C6" i="12"/>
  <c r="D23" i="11"/>
  <c r="H41" i="10"/>
  <c r="E48" i="10"/>
  <c r="E51" i="10" s="1"/>
  <c r="E56" i="10" s="1"/>
  <c r="H37" i="10"/>
  <c r="E40" i="10"/>
  <c r="E47" i="10" s="1"/>
  <c r="E50" i="10" s="1"/>
  <c r="D35" i="10"/>
  <c r="H34" i="8"/>
  <c r="D39" i="9"/>
  <c r="D40" i="9" s="1"/>
  <c r="D41" i="9" s="1"/>
  <c r="D45" i="9" s="1"/>
  <c r="H31" i="9"/>
  <c r="E35" i="9"/>
  <c r="E39" i="9" s="1"/>
  <c r="G65" i="10"/>
  <c r="H65" i="10" s="1"/>
  <c r="F9" i="11"/>
  <c r="E36" i="10"/>
  <c r="E39" i="10" s="1"/>
  <c r="D36" i="10"/>
  <c r="H27" i="10"/>
  <c r="F31" i="10"/>
  <c r="H31" i="10" s="1"/>
  <c r="F38" i="8"/>
  <c r="H28" i="8"/>
  <c r="E38" i="8"/>
  <c r="E42" i="8" s="1"/>
  <c r="H36" i="8"/>
  <c r="D37" i="8"/>
  <c r="F13" i="11" l="1"/>
  <c r="F17" i="11" s="1"/>
  <c r="F20" i="11" s="1"/>
  <c r="F21" i="11" s="1"/>
  <c r="C10" i="12"/>
  <c r="I11" i="12"/>
  <c r="I15" i="12" s="1"/>
  <c r="I19" i="12" s="1"/>
  <c r="I23" i="12" s="1"/>
  <c r="C15" i="12"/>
  <c r="H11" i="12"/>
  <c r="H15" i="12" s="1"/>
  <c r="H19" i="12" s="1"/>
  <c r="H23" i="12" s="1"/>
  <c r="C16" i="12"/>
  <c r="C20" i="12"/>
  <c r="D22" i="11"/>
  <c r="E58" i="10"/>
  <c r="E55" i="10"/>
  <c r="E61" i="10"/>
  <c r="H56" i="10"/>
  <c r="E43" i="10"/>
  <c r="E46" i="10" s="1"/>
  <c r="E49" i="10" s="1"/>
  <c r="E53" i="10" s="1"/>
  <c r="H40" i="10"/>
  <c r="H48" i="10"/>
  <c r="G67" i="10"/>
  <c r="G68" i="10" s="1"/>
  <c r="G69" i="10" s="1"/>
  <c r="G70" i="10" s="1"/>
  <c r="H35" i="9"/>
  <c r="D48" i="9"/>
  <c r="D51" i="9" s="1"/>
  <c r="H50" i="10"/>
  <c r="D58" i="10"/>
  <c r="H58" i="10" s="1"/>
  <c r="H35" i="10"/>
  <c r="F39" i="10"/>
  <c r="F49" i="10" s="1"/>
  <c r="F53" i="10" s="1"/>
  <c r="F54" i="10" s="1"/>
  <c r="F57" i="10" s="1"/>
  <c r="F59" i="10"/>
  <c r="H36" i="10"/>
  <c r="D39" i="10"/>
  <c r="H47" i="10" s="1"/>
  <c r="G59" i="10"/>
  <c r="H37" i="8"/>
  <c r="D38" i="8"/>
  <c r="G71" i="10" l="1"/>
  <c r="G72" i="10" s="1"/>
  <c r="G73" i="10" s="1"/>
  <c r="G75" i="10" s="1"/>
  <c r="G76" i="10" s="1"/>
  <c r="J15" i="12"/>
  <c r="C19" i="12"/>
  <c r="J11" i="12"/>
  <c r="C14" i="12"/>
  <c r="C18" i="12" s="1"/>
  <c r="H61" i="10"/>
  <c r="C7" i="11"/>
  <c r="C21" i="12"/>
  <c r="C24" i="12"/>
  <c r="E60" i="10"/>
  <c r="H55" i="10"/>
  <c r="D42" i="8"/>
  <c r="H38" i="8"/>
  <c r="D43" i="8"/>
  <c r="D44" i="8" s="1"/>
  <c r="D48" i="8" s="1"/>
  <c r="D5" i="11"/>
  <c r="D9" i="11" s="1"/>
  <c r="F64" i="10"/>
  <c r="H39" i="10"/>
  <c r="D43" i="10"/>
  <c r="E59" i="10"/>
  <c r="H59" i="10" s="1"/>
  <c r="H51" i="10"/>
  <c r="H103" i="9"/>
  <c r="H102" i="9"/>
  <c r="D74" i="9"/>
  <c r="D100" i="9" s="1"/>
  <c r="H100" i="9" s="1"/>
  <c r="H73" i="9"/>
  <c r="F48" i="9"/>
  <c r="F41" i="9"/>
  <c r="D13" i="11" l="1"/>
  <c r="D17" i="11" s="1"/>
  <c r="D20" i="11" s="1"/>
  <c r="D21" i="11" s="1"/>
  <c r="J19" i="12"/>
  <c r="C23" i="12"/>
  <c r="J23" i="12" s="1"/>
  <c r="H60" i="10"/>
  <c r="C6" i="11"/>
  <c r="H7" i="11"/>
  <c r="C11" i="11"/>
  <c r="C15" i="11" s="1"/>
  <c r="C22" i="12"/>
  <c r="H74" i="9"/>
  <c r="F67" i="10"/>
  <c r="F68" i="10" s="1"/>
  <c r="F69" i="10" s="1"/>
  <c r="F70" i="10" s="1"/>
  <c r="H64" i="10"/>
  <c r="D46" i="10"/>
  <c r="H43" i="10"/>
  <c r="F51" i="9"/>
  <c r="F60" i="9" s="1"/>
  <c r="F64" i="9" s="1"/>
  <c r="F65" i="9" s="1"/>
  <c r="F68" i="9" s="1"/>
  <c r="F75" i="9" s="1"/>
  <c r="H76" i="8"/>
  <c r="F51" i="8"/>
  <c r="F44" i="8"/>
  <c r="F71" i="10" l="1"/>
  <c r="F72" i="10" s="1"/>
  <c r="F73" i="10" s="1"/>
  <c r="F75" i="10" s="1"/>
  <c r="F76" i="10" s="1"/>
  <c r="C10" i="11"/>
  <c r="C14" i="11" s="1"/>
  <c r="H6" i="11"/>
  <c r="H11" i="11"/>
  <c r="H79" i="8"/>
  <c r="I51" i="8"/>
  <c r="D49" i="10"/>
  <c r="D53" i="10" s="1"/>
  <c r="H46" i="10"/>
  <c r="E54" i="10"/>
  <c r="E57" i="10" s="1"/>
  <c r="E63" i="10" s="1"/>
  <c r="H46" i="9"/>
  <c r="F80" i="9"/>
  <c r="F126" i="9" s="1"/>
  <c r="H75" i="9"/>
  <c r="G51" i="8"/>
  <c r="H50" i="8"/>
  <c r="D51" i="8"/>
  <c r="F54" i="8"/>
  <c r="F63" i="8" s="1"/>
  <c r="F67" i="8" s="1"/>
  <c r="F68" i="8" s="1"/>
  <c r="F71" i="8" s="1"/>
  <c r="H10" i="11" l="1"/>
  <c r="C19" i="11"/>
  <c r="H15" i="11"/>
  <c r="F127" i="9"/>
  <c r="G51" i="9"/>
  <c r="G54" i="8"/>
  <c r="D54" i="8"/>
  <c r="D63" i="8" s="1"/>
  <c r="D67" i="8" s="1"/>
  <c r="H49" i="10"/>
  <c r="H101" i="9"/>
  <c r="H104" i="9"/>
  <c r="H76" i="9"/>
  <c r="D60" i="9"/>
  <c r="D64" i="9" s="1"/>
  <c r="F78" i="8"/>
  <c r="C18" i="11" l="1"/>
  <c r="H14" i="11"/>
  <c r="C23" i="11"/>
  <c r="H23" i="11" s="1"/>
  <c r="H19" i="11"/>
  <c r="G52" i="9"/>
  <c r="H52" i="9" s="1"/>
  <c r="G50" i="9"/>
  <c r="H49" i="9"/>
  <c r="F83" i="8"/>
  <c r="G55" i="8"/>
  <c r="H55" i="8" s="1"/>
  <c r="G61" i="8" s="1"/>
  <c r="G53" i="8"/>
  <c r="H52" i="8"/>
  <c r="D54" i="10"/>
  <c r="H53" i="10"/>
  <c r="H78" i="8"/>
  <c r="F104" i="8" l="1"/>
  <c r="G53" i="9"/>
  <c r="H53" i="9" s="1"/>
  <c r="F8" i="12"/>
  <c r="G58" i="9"/>
  <c r="G61" i="9" s="1"/>
  <c r="J58" i="9"/>
  <c r="I7" i="12" s="1"/>
  <c r="I58" i="9"/>
  <c r="H7" i="12" s="1"/>
  <c r="C22" i="11"/>
  <c r="H22" i="11" s="1"/>
  <c r="H18" i="11"/>
  <c r="H61" i="9"/>
  <c r="G66" i="9"/>
  <c r="H58" i="9"/>
  <c r="H50" i="9"/>
  <c r="G64" i="8"/>
  <c r="G69" i="8" s="1"/>
  <c r="G72" i="8" s="1"/>
  <c r="H61" i="8"/>
  <c r="G56" i="8"/>
  <c r="H56" i="8" s="1"/>
  <c r="G62" i="8" s="1"/>
  <c r="G65" i="8" s="1"/>
  <c r="G70" i="8" s="1"/>
  <c r="H53" i="8"/>
  <c r="D57" i="10"/>
  <c r="C5" i="11" s="1"/>
  <c r="H54" i="10"/>
  <c r="E67" i="10"/>
  <c r="D65" i="9"/>
  <c r="D68" i="8"/>
  <c r="D77" i="8"/>
  <c r="H77" i="8" s="1"/>
  <c r="F6" i="12" l="1"/>
  <c r="F12" i="12"/>
  <c r="J7" i="12"/>
  <c r="G59" i="9"/>
  <c r="I59" i="9"/>
  <c r="H8" i="12" s="1"/>
  <c r="H6" i="12" s="1"/>
  <c r="J59" i="9"/>
  <c r="I8" i="12" s="1"/>
  <c r="I6" i="12" s="1"/>
  <c r="D63" i="10"/>
  <c r="H66" i="9"/>
  <c r="G69" i="9"/>
  <c r="H70" i="8"/>
  <c r="G73" i="8"/>
  <c r="H73" i="8" s="1"/>
  <c r="H57" i="10"/>
  <c r="E68" i="10"/>
  <c r="D68" i="9"/>
  <c r="D72" i="9" s="1"/>
  <c r="D71" i="8"/>
  <c r="D75" i="8" s="1"/>
  <c r="D102" i="8" l="1"/>
  <c r="D110" i="8" s="1"/>
  <c r="D131" i="8" s="1"/>
  <c r="D132" i="8" s="1"/>
  <c r="J8" i="12"/>
  <c r="F10" i="12"/>
  <c r="J6" i="12"/>
  <c r="G62" i="9"/>
  <c r="H59" i="9"/>
  <c r="F16" i="12"/>
  <c r="I12" i="12"/>
  <c r="I16" i="12" s="1"/>
  <c r="I20" i="12" s="1"/>
  <c r="I24" i="12" s="1"/>
  <c r="H12" i="12"/>
  <c r="H16" i="12" s="1"/>
  <c r="H20" i="12" s="1"/>
  <c r="H24" i="12" s="1"/>
  <c r="H69" i="9"/>
  <c r="G133" i="9"/>
  <c r="H133" i="9" s="1"/>
  <c r="D67" i="10"/>
  <c r="H63" i="10"/>
  <c r="C9" i="11"/>
  <c r="C13" i="11" s="1"/>
  <c r="H5" i="11"/>
  <c r="E69" i="10"/>
  <c r="D80" i="9"/>
  <c r="D126" i="9" s="1"/>
  <c r="D127" i="9" s="1"/>
  <c r="D99" i="9"/>
  <c r="D83" i="8"/>
  <c r="E103" i="8"/>
  <c r="H107" i="8"/>
  <c r="D103" i="8"/>
  <c r="J12" i="12" l="1"/>
  <c r="H62" i="9"/>
  <c r="G67" i="9"/>
  <c r="F14" i="12"/>
  <c r="H10" i="12"/>
  <c r="H14" i="12" s="1"/>
  <c r="H18" i="12" s="1"/>
  <c r="H21" i="12" s="1"/>
  <c r="H22" i="12" s="1"/>
  <c r="I10" i="12"/>
  <c r="I14" i="12" s="1"/>
  <c r="F20" i="12"/>
  <c r="J16" i="12"/>
  <c r="H9" i="11"/>
  <c r="H67" i="10"/>
  <c r="D68" i="10"/>
  <c r="E70" i="10"/>
  <c r="E71" i="10" s="1"/>
  <c r="E72" i="10" s="1"/>
  <c r="E73" i="10" s="1"/>
  <c r="H103" i="8"/>
  <c r="G106" i="8"/>
  <c r="H106" i="8" s="1"/>
  <c r="F110" i="8"/>
  <c r="I18" i="12" l="1"/>
  <c r="I21" i="12" s="1"/>
  <c r="I22" i="12" s="1"/>
  <c r="J20" i="12"/>
  <c r="F24" i="12"/>
  <c r="J24" i="12" s="1"/>
  <c r="J10" i="12"/>
  <c r="F18" i="12"/>
  <c r="J14" i="12"/>
  <c r="H67" i="9"/>
  <c r="G70" i="9"/>
  <c r="D69" i="10"/>
  <c r="H68" i="10"/>
  <c r="C17" i="11"/>
  <c r="H13" i="11"/>
  <c r="H104" i="8"/>
  <c r="J18" i="12" l="1"/>
  <c r="F21" i="12"/>
  <c r="H70" i="9"/>
  <c r="G134" i="9"/>
  <c r="H17" i="11"/>
  <c r="C20" i="11"/>
  <c r="D70" i="10"/>
  <c r="D71" i="10" s="1"/>
  <c r="D72" i="10" s="1"/>
  <c r="D73" i="10" s="1"/>
  <c r="H69" i="10"/>
  <c r="F131" i="8"/>
  <c r="F132" i="8" s="1"/>
  <c r="F22" i="12" l="1"/>
  <c r="J22" i="12" s="1"/>
  <c r="J21" i="12"/>
  <c r="H70" i="10"/>
  <c r="H20" i="11"/>
  <c r="C21" i="11"/>
  <c r="H21" i="11" s="1"/>
  <c r="L24" i="11" s="1"/>
  <c r="H99" i="9"/>
  <c r="H71" i="10" l="1"/>
  <c r="E75" i="10"/>
  <c r="H75" i="10" s="1"/>
  <c r="H105" i="9"/>
  <c r="H73" i="10" l="1"/>
  <c r="H72" i="10"/>
  <c r="E76" i="10"/>
  <c r="H76" i="10" s="1"/>
  <c r="H106" i="9"/>
  <c r="H107" i="9" l="1"/>
  <c r="H105" i="8"/>
  <c r="H27" i="8"/>
  <c r="H31" i="8" s="1"/>
  <c r="E43" i="8" l="1"/>
  <c r="E44" i="8" s="1"/>
  <c r="E48" i="8" s="1"/>
  <c r="H42" i="8"/>
  <c r="H43" i="8" l="1"/>
  <c r="H44" i="8" l="1"/>
  <c r="H39" i="9"/>
  <c r="E40" i="9"/>
  <c r="E41" i="9" s="1"/>
  <c r="E45" i="9" l="1"/>
  <c r="H41" i="9"/>
  <c r="H40" i="9"/>
  <c r="E51" i="8"/>
  <c r="H51" i="8" s="1"/>
  <c r="H48" i="8"/>
  <c r="E54" i="8" l="1"/>
  <c r="E48" i="9" l="1"/>
  <c r="H45" i="9"/>
  <c r="H54" i="8"/>
  <c r="E63" i="8"/>
  <c r="G59" i="8" l="1"/>
  <c r="G58" i="8"/>
  <c r="E67" i="8"/>
  <c r="H48" i="9"/>
  <c r="E51" i="9"/>
  <c r="H51" i="9" s="1"/>
  <c r="G81" i="8" l="1"/>
  <c r="H81" i="8" s="1"/>
  <c r="H62" i="8"/>
  <c r="E60" i="9"/>
  <c r="G60" i="8"/>
  <c r="H69" i="8" s="1"/>
  <c r="H58" i="8"/>
  <c r="H64" i="8" s="1"/>
  <c r="E68" i="8"/>
  <c r="H59" i="8"/>
  <c r="H65" i="8" s="1"/>
  <c r="G82" i="8"/>
  <c r="H82" i="8" s="1"/>
  <c r="E71" i="8" l="1"/>
  <c r="E64" i="9"/>
  <c r="H60" i="8"/>
  <c r="G63" i="8"/>
  <c r="G56" i="9"/>
  <c r="G55" i="9"/>
  <c r="H55" i="9" l="1"/>
  <c r="G57" i="9"/>
  <c r="G78" i="9"/>
  <c r="H78" i="9" s="1"/>
  <c r="G67" i="8"/>
  <c r="H63" i="8"/>
  <c r="E75" i="8"/>
  <c r="E83" i="8" s="1"/>
  <c r="H56" i="9"/>
  <c r="G79" i="9"/>
  <c r="H79" i="9" s="1"/>
  <c r="E65" i="9"/>
  <c r="E102" i="8" l="1"/>
  <c r="E110" i="8" s="1"/>
  <c r="H72" i="8"/>
  <c r="E68" i="9"/>
  <c r="H75" i="8"/>
  <c r="G68" i="8"/>
  <c r="H67" i="8"/>
  <c r="H57" i="9"/>
  <c r="G60" i="9"/>
  <c r="G64" i="9" l="1"/>
  <c r="H60" i="9"/>
  <c r="G71" i="8"/>
  <c r="G80" i="8" s="1"/>
  <c r="H68" i="8"/>
  <c r="E72" i="9"/>
  <c r="E80" i="9" l="1"/>
  <c r="E126" i="9" s="1"/>
  <c r="H72" i="9"/>
  <c r="H102" i="8"/>
  <c r="G108" i="8" s="1"/>
  <c r="H71" i="8"/>
  <c r="G65" i="9"/>
  <c r="H64" i="9"/>
  <c r="E131" i="8" l="1"/>
  <c r="G68" i="9"/>
  <c r="H65" i="9"/>
  <c r="G83" i="8"/>
  <c r="H83" i="8" s="1"/>
  <c r="H80" i="8"/>
  <c r="G109" i="8"/>
  <c r="G110" i="8" s="1"/>
  <c r="G129" i="8" s="1"/>
  <c r="H108" i="8"/>
  <c r="G134" i="8" l="1"/>
  <c r="H134" i="8" s="1"/>
  <c r="H109" i="8"/>
  <c r="G77" i="9"/>
  <c r="H68" i="9"/>
  <c r="E127" i="9"/>
  <c r="E132" i="8"/>
  <c r="H128" i="8" l="1"/>
  <c r="G131" i="8"/>
  <c r="H131" i="8" s="1"/>
  <c r="H110" i="8"/>
  <c r="G80" i="9"/>
  <c r="H80" i="9" s="1"/>
  <c r="H77" i="9"/>
  <c r="H129" i="8" l="1"/>
  <c r="G135" i="8"/>
  <c r="H135" i="8" s="1"/>
  <c r="G132" i="8"/>
  <c r="H132" i="8" s="1"/>
  <c r="D7" i="8" s="1"/>
  <c r="G126" i="9"/>
  <c r="G127" i="9" l="1"/>
  <c r="H126" i="9"/>
  <c r="H127" i="9" l="1"/>
  <c r="D7" i="9" s="1"/>
  <c r="H134" i="9"/>
</calcChain>
</file>

<file path=xl/comments1.xml><?xml version="1.0" encoding="utf-8"?>
<comments xmlns="http://schemas.openxmlformats.org/spreadsheetml/2006/main">
  <authors>
    <author>Алексей</author>
    <author>Alex</author>
  </authors>
  <commentList>
    <comment ref="C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значение&gt;</t>
        </r>
      </text>
    </comment>
    <comment ref="B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C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101 значение&gt;</t>
        </r>
      </text>
    </comment>
    <comment ref="A2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</commentList>
</comments>
</file>

<file path=xl/comments2.xml><?xml version="1.0" encoding="utf-8"?>
<comments xmlns="http://schemas.openxmlformats.org/spreadsheetml/2006/main">
  <authors>
    <author>Алексей</author>
    <author>nsavkin</author>
    <author>Alex</author>
  </authors>
  <commentList>
    <comment ref="C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значение&gt;</t>
        </r>
      </text>
    </comment>
    <comment ref="B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C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101 значение&gt;</t>
        </r>
      </text>
    </comment>
    <comment ref="C1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</commentList>
</comments>
</file>

<file path=xl/sharedStrings.xml><?xml version="1.0" encoding="utf-8"?>
<sst xmlns="http://schemas.openxmlformats.org/spreadsheetml/2006/main" count="546" uniqueCount="189">
  <si>
    <t xml:space="preserve">Заказчик </t>
  </si>
  <si>
    <t>(наименование организации)</t>
  </si>
  <si>
    <t xml:space="preserve">В том числе возвратных сумм 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</si>
  <si>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</si>
  <si>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</si>
  <si>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</si>
  <si>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</si>
  <si>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</si>
  <si>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</si>
  <si>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</si>
  <si>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</si>
  <si>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</si>
  <si>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</si>
  <si>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</si>
  <si>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</si>
  <si>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</si>
  <si>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/>
  </si>
  <si>
    <t>Итого по Главе 1. "Подготовка территории строительства"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</si>
  <si>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</si>
  <si>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</si>
  <si>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</si>
  <si>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</si>
  <si>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</si>
  <si>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</si>
  <si>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</si>
  <si>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</si>
  <si>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</si>
  <si>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</si>
  <si>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</si>
  <si>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</si>
  <si>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</si>
  <si>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</si>
  <si>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</si>
  <si>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"Непредвиденные затраты"</t>
  </si>
  <si>
    <t>Итого с учетом "Непредвиденные затраты"</t>
  </si>
  <si>
    <t xml:space="preserve">ВОЛС </t>
  </si>
  <si>
    <t>КЛ</t>
  </si>
  <si>
    <t>Оборудование</t>
  </si>
  <si>
    <t>ПНР</t>
  </si>
  <si>
    <t>Прочие</t>
  </si>
  <si>
    <t>ИТОГО</t>
  </si>
  <si>
    <t>В том числе:</t>
  </si>
  <si>
    <t>РП, ПС</t>
  </si>
  <si>
    <t>Кабельная линия</t>
  </si>
  <si>
    <t>Всего</t>
  </si>
  <si>
    <t>Налоги и обязательные платежи</t>
  </si>
  <si>
    <t>МДС 81-35.2004 п.4.100</t>
  </si>
  <si>
    <t>СМР К =4,9 (прокладка кабеля)</t>
  </si>
  <si>
    <t>Оборудование К=4,28</t>
  </si>
  <si>
    <t>Прочие  К=8,42</t>
  </si>
  <si>
    <t>Изыскания К =3,93</t>
  </si>
  <si>
    <t>БРТП п. Комарово, в т.ч.:</t>
  </si>
  <si>
    <t>БРТП п. Падерина, в т.ч.</t>
  </si>
  <si>
    <t>БРТП п. Московский, в т.ч.</t>
  </si>
  <si>
    <t>БРТП п. Гусево, в т.ч.</t>
  </si>
  <si>
    <t>БРТП п. Падерина</t>
  </si>
  <si>
    <t>БРТП п. Московский</t>
  </si>
  <si>
    <t>БРТП п. Гусево</t>
  </si>
  <si>
    <t>01-02-01</t>
  </si>
  <si>
    <t>01-02-02</t>
  </si>
  <si>
    <t>Итого по Главе 7. "Благоустройство и озеленение территории"</t>
  </si>
  <si>
    <t>Прил.№ 1 к Исходным данным АО "Тюменьэнерго" в 2017 г.</t>
  </si>
  <si>
    <t>Постановление Правительства РФ от 21.06.2010 № 468</t>
  </si>
  <si>
    <t>СМР</t>
  </si>
  <si>
    <t>ОБРАЗЕЦ ЗАПОЛНЕНИЯ  ГЛАВЫ 10</t>
  </si>
  <si>
    <t>ЛС 01-02-02 Вертикальная планировка, земляные работы</t>
  </si>
  <si>
    <t xml:space="preserve">ЛС 01-02-01 Демонтажные работы </t>
  </si>
  <si>
    <t xml:space="preserve"> Строительный контроль  2,14 %</t>
  </si>
  <si>
    <t>СМОТРИМ ФОРМУЛЫ РАСЧЕТА ЗАТРАТ В ТЕКУЩИЕ ЦЕНЫ</t>
  </si>
  <si>
    <t>Строительный контроль  2,14 %                                     от Глав 1-9</t>
  </si>
  <si>
    <t>"Налоги и обязательные платежи" НДС - 18%</t>
  </si>
  <si>
    <t>Всего по сводному расчету с учетом НДС</t>
  </si>
  <si>
    <t>Итого по Главе 10. "Содержание службы заказчика. Строительный контроль"                         в том числе:</t>
  </si>
  <si>
    <t>Затраты на осуществление функций Заказчика-застройщика -3,64%</t>
  </si>
  <si>
    <t>Приложение 2 к порядку</t>
  </si>
  <si>
    <t>ГСН 81-05-01-2007 таб.4 прил.1 п.2.6</t>
  </si>
  <si>
    <t>СМР К =8,12</t>
  </si>
  <si>
    <t>ПНР К =18,1</t>
  </si>
  <si>
    <t>Составил: Инженер ОКС</t>
  </si>
  <si>
    <t>Должность, наименование филиала</t>
  </si>
  <si>
    <t>Роспись</t>
  </si>
  <si>
    <t>ФИО</t>
  </si>
  <si>
    <t xml:space="preserve">Согласовано: Начальник ОКС </t>
  </si>
  <si>
    <t>Стриганов А.И.</t>
  </si>
  <si>
    <t>АО «Тюменьэнерго».</t>
  </si>
  <si>
    <t>Пересчет в текущие цены 2 КВ. 2017г. (Письмо Минстроя России №8802-ХМ/09 от 20.03.2017 г.)</t>
  </si>
  <si>
    <t>Затраты службы заказчика-застройщика - 3,64%, от Глав 1-9 и 12</t>
  </si>
  <si>
    <t>Составлена в ценах по состоянию на 01.01.2000 г.</t>
  </si>
  <si>
    <t>филиал АО «Тюменьэнерго» Нижневартовские электрические сети</t>
  </si>
  <si>
    <t>№ п/п</t>
  </si>
  <si>
    <t>Сметная стоимость, тыс. руб.</t>
  </si>
  <si>
    <t>ГСН 81-05-01-2001, прил. 1, п.2.5</t>
  </si>
  <si>
    <t>Строительный контроль  2,14 %</t>
  </si>
  <si>
    <t>Подпись</t>
  </si>
  <si>
    <t>Общая сметная стоимость,              тыс. руб.</t>
  </si>
  <si>
    <t>Глава 5. Объекты транспортного хозяйства и связи</t>
  </si>
  <si>
    <t>Итого по Главе 5. "Объекты транспортного хозяйства и связи"</t>
  </si>
  <si>
    <t>Благоустройство</t>
  </si>
  <si>
    <t>Телемеханика</t>
  </si>
  <si>
    <t>04-03-01.1-2017-ДТ.С</t>
  </si>
  <si>
    <t xml:space="preserve">04-03-01.1-2017-ПЗУ. </t>
  </si>
  <si>
    <t>Прочие, в т.ч</t>
  </si>
  <si>
    <t>ПРОИЗВОДСТВО РАБОТ В ЗИМНЕЕ ВРЕМЯ 4,3%*1,1*1,05=4,967% ПС 110 кВ</t>
  </si>
  <si>
    <t xml:space="preserve">ГСН 81-05-01-2001, прил. 1,  </t>
  </si>
  <si>
    <t>ГСН 81-05-01-2007 таб.4 прил.1</t>
  </si>
  <si>
    <t>Утверждаю:</t>
  </si>
  <si>
    <t>Заместитель директора-главный инженер</t>
  </si>
  <si>
    <t xml:space="preserve">филиала  АО "Тюменьэнерго"                                                                                                                                                                                                                  </t>
  </si>
  <si>
    <t>Нижневартовские электрические сети</t>
  </si>
  <si>
    <t>________________________ Громовой Е.А.</t>
  </si>
  <si>
    <t>"_______"   _____________________ 2017г.</t>
  </si>
  <si>
    <t>ПРЕДВАРИТЕЛЬНЫЙ РАСЧЕТ СТОИМОСТИ РАБОТ</t>
  </si>
  <si>
    <t>Общая сметная стоимость, тыс. руб.</t>
  </si>
  <si>
    <t>ПС 220/110/35/6кВ Узловая</t>
  </si>
  <si>
    <t>ПС 220/110/35/6кВ Факел</t>
  </si>
  <si>
    <t>МДС81-35.2004 п.3.5.9.1</t>
  </si>
  <si>
    <t>Непредвиденные затраты 1,5%</t>
  </si>
  <si>
    <t>Итого Непредвиденные затраты</t>
  </si>
  <si>
    <t>Итого с непредвиденными в том числе:</t>
  </si>
  <si>
    <t>Переход в текущие цены 4 кв. 2012г.</t>
  </si>
  <si>
    <t>Приложение № 1  к письму №2836-ИП/12/ГС от 03.12.2012 г.</t>
  </si>
  <si>
    <t>Приложение № 5  к письму №2836-ИП/12/ГС от 03.12.2012 г.</t>
  </si>
  <si>
    <t>Оборудование                                     И=3,82</t>
  </si>
  <si>
    <t>Приложение №4  к письму №2836-ИП/12/ГС от 03.12.2012 г.</t>
  </si>
  <si>
    <t>Прочие работы                                    И=7,53</t>
  </si>
  <si>
    <t>Итого в текущих ценах в ценах 4 кв. 2012г.:</t>
  </si>
  <si>
    <t xml:space="preserve"> индекс-дефлятор на 2013г.  ИД=1,06</t>
  </si>
  <si>
    <t>1,06*1,049*1,143*1,06*1,05*1,045</t>
  </si>
  <si>
    <t xml:space="preserve"> индекс-дефлятор на 2014г.  ИД=1,049</t>
  </si>
  <si>
    <t xml:space="preserve"> индекс-дефлятор на 2015г.  ИД=1,143</t>
  </si>
  <si>
    <t>Налог на добавленную стоимость   НДС  18%</t>
  </si>
  <si>
    <t>Всего по предварительному расчету  стоимости работ в ценах на  2018г.:</t>
  </si>
  <si>
    <t>с учетом снижения инвестиционных затрат</t>
  </si>
  <si>
    <t xml:space="preserve">сроки строительства: начало в 2018г., окончание в 2018г. </t>
  </si>
  <si>
    <t>№п/п</t>
  </si>
  <si>
    <t>Наименование</t>
  </si>
  <si>
    <t>оборудование</t>
  </si>
  <si>
    <t>пир</t>
  </si>
  <si>
    <t>пнр</t>
  </si>
  <si>
    <t>проч</t>
  </si>
  <si>
    <t>Итого</t>
  </si>
  <si>
    <t>Стоимость строительства в базисных ценах на 01.01.2000 г.</t>
  </si>
  <si>
    <t>Индексы изменения сметной стоимости 4 кв. 2012 г. по письму Минрегиона России от 03.12.2012 №2836-ИП/12/ГС</t>
  </si>
  <si>
    <t xml:space="preserve">Стоимость строительства в ценах  4 кв. 2012 г. </t>
  </si>
  <si>
    <t>Плановая стоимость объекта в прогнозных ценах года окончания строительства</t>
  </si>
  <si>
    <t>Коэффициент снижения инвестиционных затрат, соответствующий году ввода объекта в эксплуатацию (2018г.)</t>
  </si>
  <si>
    <t>Плановая стоимость объекта с учетом снижения инвестиционных затрат  без НДС</t>
  </si>
  <si>
    <t>НДС 18%</t>
  </si>
  <si>
    <t>Плановая стоимость объекта с учетом снижения инвестиционных затрат  с НДС</t>
  </si>
  <si>
    <t>Строительно-монтажные работы   И=7,1</t>
  </si>
  <si>
    <t>Пусконаладочные работы                И=15,97</t>
  </si>
  <si>
    <t xml:space="preserve">Временные здания и сооружения 3,9%*0,8=3,12%        </t>
  </si>
  <si>
    <t>Итого по Главам 1-7, в т.ч.</t>
  </si>
  <si>
    <t>04-35-02-2017-ЭП</t>
  </si>
  <si>
    <t>04-33-01-2017-ЭП</t>
  </si>
  <si>
    <t>Электротехнические решения по подстанции ПС Стройиндустриальная</t>
  </si>
  <si>
    <t>Электротехнические решения по подстанции ПС Новая</t>
  </si>
  <si>
    <t>04-35-02-2017</t>
  </si>
  <si>
    <t>Релейная защита и автоматика ПС Стройиндустриальная</t>
  </si>
  <si>
    <t>Релейная защита и автоматика ПС Новая</t>
  </si>
  <si>
    <t>04-33-01-2017</t>
  </si>
  <si>
    <t>ПС Стройиндустриальная</t>
  </si>
  <si>
    <t>ПС Новая</t>
  </si>
  <si>
    <t>Пусконаладочные работы ПС Новая</t>
  </si>
  <si>
    <t>04-35-01-2017</t>
  </si>
  <si>
    <t>Пусконаладочные работы ПС Стройиндустриальная</t>
  </si>
  <si>
    <t>Техническое перевооружение ПС-35 кВ Мегионского РЭС - ПС 35/10 кВ Новая, ПС 35/6 кВ Стройиндустриальная (замена масляных выключателей 6/10 кВ на вакуумные 30 шт.)</t>
  </si>
  <si>
    <t>Выполнение работ по техническое перевооружение  ПС-35 кВ Мегионского РЭС - ПС 35/10 кВ Новая, ПС 35/6 кВ Стройиндустриальная (замена масляных выключателей 6/10 кВ на вакуумные 30 шт.) филиала АО "Тюменьэнерго"                                                                                                                                                                   Нижневартовские электрические сети  в 2018 году</t>
  </si>
  <si>
    <r>
      <t xml:space="preserve">Расчет плановой стоимости объекта: </t>
    </r>
    <r>
      <rPr>
        <i/>
        <u/>
        <sz val="12"/>
        <rFont val="Times New Roman"/>
        <family val="1"/>
        <charset val="204"/>
      </rPr>
      <t>Техническое перевооружение ПС-35 кВ Мегионского РЭС - ПС 35/10 кВ Новая, ПС 35/6 кВ Стройиндустриальная (замена масляных выключателей 6/10 кВ на вакуумные 30 шт.)</t>
    </r>
  </si>
  <si>
    <t>Синиченко А.В.</t>
  </si>
  <si>
    <t>Всего по сводному сметному расчету стоимости строительства с учетом НДС</t>
  </si>
  <si>
    <t xml:space="preserve">Сводный сметный расчет в сумме </t>
  </si>
  <si>
    <t>тыс.руб.</t>
  </si>
  <si>
    <t>Составлена в ценах по состоянию на 01.01.2000 г. (с пересчетом в цены 1 квартала 2018 года)</t>
  </si>
  <si>
    <t>тыс.руб</t>
  </si>
  <si>
    <t>"Утвержден" «    »________________2018 г.</t>
  </si>
  <si>
    <t>Утвержден «_____»________________2018г.</t>
  </si>
  <si>
    <t>Прочие без ПИР, ПНР,ЗЗ,СК</t>
  </si>
  <si>
    <t>Затраты заказчика 3,64% от итога глав 1-9 и 12</t>
  </si>
  <si>
    <t>Строительный контроль 2,14% от суммы Глав 1-9</t>
  </si>
  <si>
    <t>Индексы-дефляторы Минэкономразвития от 2012г. до года ввода объекта в эксплуатацию (2018г.) (1,06*1,049*1,143*1,081*1,054*1,044)=1,511800</t>
  </si>
  <si>
    <t xml:space="preserve"> индекс-дефлятор на 2016г.  ИД=1,081</t>
  </si>
  <si>
    <t xml:space="preserve"> индекс-дефлятор на 2017г.  ИД=1,054</t>
  </si>
  <si>
    <t xml:space="preserve"> индекс-дефлятор на 2018г.  ИД=1,044</t>
  </si>
  <si>
    <t>Прогноз  индексов-дефляторов и инфляции Минэкономразвития  до 2018г. от 24.11.2016г.</t>
  </si>
  <si>
    <t>Пересчет в текущие цены 1 кв. 2018г. (Письмо Минстроя России №45082-ХМ/09 от 05.12.2017г.)</t>
  </si>
  <si>
    <t>СМР К =8,48</t>
  </si>
  <si>
    <t>Оборудование К=4,44</t>
  </si>
  <si>
    <t>ПНР К =18,92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</si>
</sst>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\ _₽_-;\-* #,##0.00\ _₽_-;_-* &quot;-&quot;??\ _₽_-;_-@_-"/>
    <numFmt numFmtId="164" formatCode="_-* #,##0.000\ _₽_-;\-* #,##0.000\ _₽_-;_-* &quot;-&quot;??\ _₽_-;_-@_-"/>
    <numFmt numFmtId="165" formatCode="_-* #,##0.000_р_._-;\-* #,##0.000_р_._-;_-* &quot;-&quot;???_р_._-;_-@_-"/>
    <numFmt numFmtId="166" formatCode="0.000"/>
    <numFmt numFmtId="167" formatCode="_-* #,##0.00_р_._-;\-* #,##0.00_р_._-;_-* &quot;-&quot;??_р_._-;_-@_-"/>
    <numFmt numFmtId="168" formatCode="_-* #,##0.000_р_._-;\-* #,##0.000_р_._-;_-* &quot;-&quot;??_р_._-;_-@_-"/>
    <numFmt numFmtId="169" formatCode="_-* #,##0.0000_р_._-;\-* #,##0.0000_р_._-;_-* &quot;-&quot;??_р_._-;_-@_-"/>
    <numFmt numFmtId="170" formatCode="_-* #,##0.000\ _₽_-;\-* #,##0.000\ _₽_-;_-* &quot;-&quot;???\ _₽_-;_-@_-"/>
    <numFmt numFmtId="171" formatCode="#,##0.000"/>
    <numFmt numFmtId="172" formatCode="_-* #,##0.000000_р_._-;\-* #,##0.000000_р_._-;_-* &quot;-&quot;??_р_._-;_-@_-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1"/>
      <name val="Times New Roman Cyr"/>
      <charset val="204"/>
    </font>
    <font>
      <i/>
      <sz val="11"/>
      <name val="Times New Roman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44">
    <xf numFmtId="0" fontId="0" fillId="0" borderId="0"/>
    <xf numFmtId="0" fontId="4" fillId="0" borderId="1">
      <alignment horizontal="center"/>
    </xf>
    <xf numFmtId="0" fontId="2" fillId="0" borderId="0">
      <alignment vertical="top"/>
    </xf>
    <xf numFmtId="0" fontId="4" fillId="0" borderId="1">
      <alignment horizontal="center"/>
    </xf>
    <xf numFmtId="0" fontId="4" fillId="0" borderId="0">
      <alignment vertical="top"/>
    </xf>
    <xf numFmtId="0" fontId="2" fillId="0" borderId="0"/>
    <xf numFmtId="0" fontId="4" fillId="0" borderId="0">
      <alignment horizontal="right" vertical="top" wrapText="1"/>
    </xf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1">
      <alignment horizontal="center" wrapText="1"/>
    </xf>
    <xf numFmtId="0" fontId="2" fillId="0" borderId="0">
      <alignment vertical="top"/>
    </xf>
    <xf numFmtId="0" fontId="2" fillId="0" borderId="0"/>
    <xf numFmtId="0" fontId="2" fillId="0" borderId="0"/>
    <xf numFmtId="0" fontId="4" fillId="0" borderId="0"/>
    <xf numFmtId="0" fontId="4" fillId="0" borderId="1">
      <alignment horizontal="center" wrapText="1"/>
    </xf>
    <xf numFmtId="0" fontId="4" fillId="0" borderId="1">
      <alignment horizontal="center"/>
    </xf>
    <xf numFmtId="0" fontId="5" fillId="0" borderId="0"/>
    <xf numFmtId="0" fontId="4" fillId="0" borderId="1">
      <alignment horizontal="center" wrapText="1"/>
    </xf>
    <xf numFmtId="0" fontId="2" fillId="0" borderId="0"/>
    <xf numFmtId="0" fontId="4" fillId="0" borderId="0">
      <alignment horizontal="center"/>
    </xf>
    <xf numFmtId="0" fontId="4" fillId="0" borderId="0">
      <alignment horizontal="left" vertical="top"/>
    </xf>
    <xf numFmtId="0" fontId="5" fillId="0" borderId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284">
    <xf numFmtId="0" fontId="0" fillId="0" borderId="0" xfId="0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center"/>
    </xf>
    <xf numFmtId="0" fontId="4" fillId="0" borderId="0" xfId="11" applyFont="1"/>
    <xf numFmtId="0" fontId="4" fillId="0" borderId="4" xfId="22" applyFont="1" applyBorder="1" applyAlignment="1">
      <alignment horizontal="center"/>
    </xf>
    <xf numFmtId="0" fontId="4" fillId="3" borderId="1" xfId="0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2" fontId="4" fillId="3" borderId="1" xfId="0" applyNumberFormat="1" applyFont="1" applyFill="1" applyBorder="1" applyAlignment="1">
      <alignment horizontal="right" vertical="top" wrapText="1"/>
    </xf>
    <xf numFmtId="2" fontId="6" fillId="2" borderId="1" xfId="0" applyNumberFormat="1" applyFont="1" applyFill="1" applyBorder="1" applyAlignment="1">
      <alignment horizontal="right" vertical="top" wrapText="1"/>
    </xf>
    <xf numFmtId="43" fontId="4" fillId="2" borderId="1" xfId="27" applyFont="1" applyFill="1" applyBorder="1" applyAlignment="1">
      <alignment horizontal="center" vertical="top" wrapText="1"/>
    </xf>
    <xf numFmtId="43" fontId="4" fillId="2" borderId="1" xfId="27" applyFont="1" applyFill="1" applyBorder="1" applyAlignment="1">
      <alignment horizontal="left" vertical="top" wrapText="1"/>
    </xf>
    <xf numFmtId="43" fontId="4" fillId="2" borderId="1" xfId="27" applyFont="1" applyFill="1" applyBorder="1" applyAlignment="1">
      <alignment horizontal="right" vertical="top" wrapText="1"/>
    </xf>
    <xf numFmtId="43" fontId="6" fillId="2" borderId="1" xfId="27" applyFont="1" applyFill="1" applyBorder="1" applyAlignment="1">
      <alignment horizontal="left" vertical="top" wrapText="1"/>
    </xf>
    <xf numFmtId="43" fontId="6" fillId="2" borderId="1" xfId="27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4" fillId="0" borderId="0" xfId="0" applyFont="1"/>
    <xf numFmtId="2" fontId="6" fillId="3" borderId="1" xfId="0" applyNumberFormat="1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 wrapText="1"/>
    </xf>
    <xf numFmtId="43" fontId="6" fillId="3" borderId="1" xfId="27" applyFont="1" applyFill="1" applyBorder="1" applyAlignment="1">
      <alignment horizontal="right" vertical="top" wrapText="1"/>
    </xf>
    <xf numFmtId="43" fontId="6" fillId="0" borderId="0" xfId="27" applyFont="1" applyFill="1" applyBorder="1" applyAlignment="1">
      <alignment horizontal="right" vertical="top" wrapText="1"/>
    </xf>
    <xf numFmtId="49" fontId="6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43" fontId="4" fillId="0" borderId="1" xfId="0" applyNumberFormat="1" applyFont="1" applyBorder="1" applyAlignment="1">
      <alignment horizontal="right" vertical="top" wrapText="1"/>
    </xf>
    <xf numFmtId="0" fontId="14" fillId="0" borderId="0" xfId="0" applyFont="1"/>
    <xf numFmtId="0" fontId="4" fillId="0" borderId="9" xfId="0" applyFont="1" applyFill="1" applyBorder="1"/>
    <xf numFmtId="0" fontId="14" fillId="0" borderId="9" xfId="0" applyFont="1" applyBorder="1"/>
    <xf numFmtId="0" fontId="15" fillId="0" borderId="0" xfId="0" applyFont="1" applyFill="1" applyBorder="1" applyAlignment="1">
      <alignment horizontal="left" vertical="top"/>
    </xf>
    <xf numFmtId="0" fontId="15" fillId="0" borderId="0" xfId="0" applyFont="1" applyFill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4" fillId="0" borderId="0" xfId="0" applyFont="1" applyBorder="1"/>
    <xf numFmtId="49" fontId="4" fillId="0" borderId="0" xfId="0" applyNumberFormat="1" applyFont="1" applyBorder="1" applyAlignment="1">
      <alignment horizontal="left" vertical="top"/>
    </xf>
    <xf numFmtId="0" fontId="4" fillId="0" borderId="0" xfId="0" applyFont="1" applyFill="1" applyBorder="1"/>
    <xf numFmtId="0" fontId="16" fillId="0" borderId="0" xfId="0" applyFont="1" applyBorder="1"/>
    <xf numFmtId="0" fontId="4" fillId="0" borderId="0" xfId="0" applyFont="1" applyBorder="1" applyAlignment="1">
      <alignment horizontal="left" vertical="top"/>
    </xf>
    <xf numFmtId="43" fontId="4" fillId="0" borderId="0" xfId="0" applyNumberFormat="1" applyFont="1"/>
    <xf numFmtId="0" fontId="4" fillId="0" borderId="0" xfId="23" applyFont="1" applyAlignment="1">
      <alignment horizontal="left"/>
    </xf>
    <xf numFmtId="0" fontId="4" fillId="5" borderId="1" xfId="0" applyFont="1" applyFill="1" applyBorder="1" applyAlignment="1">
      <alignment horizontal="left" vertical="top" wrapText="1"/>
    </xf>
    <xf numFmtId="2" fontId="4" fillId="0" borderId="0" xfId="0" applyNumberFormat="1" applyFont="1"/>
    <xf numFmtId="0" fontId="4" fillId="0" borderId="0" xfId="0" applyFont="1" applyBorder="1"/>
    <xf numFmtId="0" fontId="6" fillId="0" borderId="0" xfId="0" applyFont="1"/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43" fontId="4" fillId="3" borderId="1" xfId="27" applyFont="1" applyFill="1" applyBorder="1" applyAlignment="1">
      <alignment horizontal="left" vertical="top" wrapText="1"/>
    </xf>
    <xf numFmtId="43" fontId="4" fillId="0" borderId="0" xfId="27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top"/>
    </xf>
    <xf numFmtId="49" fontId="19" fillId="0" borderId="0" xfId="0" applyNumberFormat="1" applyFont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top"/>
    </xf>
    <xf numFmtId="0" fontId="19" fillId="0" borderId="0" xfId="11" applyFont="1"/>
    <xf numFmtId="49" fontId="4" fillId="0" borderId="1" xfId="0" applyNumberFormat="1" applyFont="1" applyBorder="1" applyAlignment="1">
      <alignment horizontal="left" vertical="center" wrapText="1"/>
    </xf>
    <xf numFmtId="0" fontId="4" fillId="2" borderId="0" xfId="0" applyFont="1" applyFill="1"/>
    <xf numFmtId="4" fontId="4" fillId="2" borderId="1" xfId="0" applyNumberFormat="1" applyFont="1" applyFill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 wrapText="1"/>
    </xf>
    <xf numFmtId="4" fontId="17" fillId="0" borderId="1" xfId="0" applyNumberFormat="1" applyFont="1" applyBorder="1" applyAlignment="1">
      <alignment horizontal="right" vertical="top" wrapText="1"/>
    </xf>
    <xf numFmtId="0" fontId="19" fillId="0" borderId="9" xfId="0" applyFont="1" applyBorder="1"/>
    <xf numFmtId="43" fontId="4" fillId="2" borderId="1" xfId="27" applyFont="1" applyFill="1" applyBorder="1" applyAlignment="1">
      <alignment horizontal="left" vertical="center" wrapText="1"/>
    </xf>
    <xf numFmtId="0" fontId="23" fillId="0" borderId="0" xfId="0" applyFont="1"/>
    <xf numFmtId="0" fontId="23" fillId="0" borderId="1" xfId="0" applyFont="1" applyBorder="1" applyAlignment="1">
      <alignment horizontal="center" vertical="top"/>
    </xf>
    <xf numFmtId="0" fontId="23" fillId="0" borderId="1" xfId="0" applyFont="1" applyBorder="1" applyAlignment="1">
      <alignment horizontal="right" vertical="top"/>
    </xf>
    <xf numFmtId="43" fontId="23" fillId="0" borderId="1" xfId="0" applyNumberFormat="1" applyFont="1" applyBorder="1" applyAlignment="1">
      <alignment horizontal="right" vertical="top" wrapText="1"/>
    </xf>
    <xf numFmtId="49" fontId="22" fillId="0" borderId="1" xfId="0" applyNumberFormat="1" applyFont="1" applyBorder="1" applyAlignment="1">
      <alignment vertical="top" wrapText="1"/>
    </xf>
    <xf numFmtId="164" fontId="4" fillId="0" borderId="1" xfId="0" applyNumberFormat="1" applyFont="1" applyBorder="1" applyAlignment="1">
      <alignment horizontal="right" vertical="top" wrapText="1"/>
    </xf>
    <xf numFmtId="164" fontId="23" fillId="0" borderId="1" xfId="0" applyNumberFormat="1" applyFont="1" applyBorder="1" applyAlignment="1">
      <alignment horizontal="right" vertical="top" wrapText="1"/>
    </xf>
    <xf numFmtId="164" fontId="4" fillId="0" borderId="1" xfId="0" applyNumberFormat="1" applyFont="1" applyBorder="1" applyAlignment="1">
      <alignment horizontal="right" vertical="top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0" borderId="0" xfId="0" applyFont="1"/>
    <xf numFmtId="43" fontId="17" fillId="2" borderId="1" xfId="27" applyFont="1" applyFill="1" applyBorder="1" applyAlignment="1">
      <alignment vertical="top" wrapText="1"/>
    </xf>
    <xf numFmtId="43" fontId="7" fillId="0" borderId="0" xfId="0" applyNumberFormat="1" applyFont="1"/>
    <xf numFmtId="0" fontId="4" fillId="2" borderId="0" xfId="0" applyFont="1" applyFill="1" applyAlignment="1">
      <alignment horizontal="center" vertical="top"/>
    </xf>
    <xf numFmtId="49" fontId="4" fillId="2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right" vertical="top"/>
    </xf>
    <xf numFmtId="0" fontId="24" fillId="2" borderId="0" xfId="41" applyFont="1" applyFill="1" applyBorder="1" applyAlignment="1">
      <alignment vertical="center"/>
    </xf>
    <xf numFmtId="0" fontId="24" fillId="2" borderId="0" xfId="0" applyFont="1" applyFill="1"/>
    <xf numFmtId="0" fontId="24" fillId="2" borderId="0" xfId="41" applyFont="1" applyFill="1" applyAlignment="1">
      <alignment vertical="center"/>
    </xf>
    <xf numFmtId="0" fontId="25" fillId="2" borderId="0" xfId="41" applyFont="1" applyFill="1" applyBorder="1" applyAlignment="1">
      <alignment vertical="center"/>
    </xf>
    <xf numFmtId="0" fontId="24" fillId="2" borderId="0" xfId="41" applyFont="1" applyFill="1" applyAlignment="1">
      <alignment horizontal="right" vertical="top"/>
    </xf>
    <xf numFmtId="0" fontId="4" fillId="2" borderId="0" xfId="0" applyFont="1" applyFill="1" applyBorder="1" applyAlignment="1">
      <alignment horizontal="center" vertical="top"/>
    </xf>
    <xf numFmtId="49" fontId="4" fillId="2" borderId="0" xfId="0" applyNumberFormat="1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center" vertical="center"/>
    </xf>
    <xf numFmtId="0" fontId="24" fillId="2" borderId="0" xfId="0" applyFont="1" applyFill="1" applyBorder="1"/>
    <xf numFmtId="0" fontId="4" fillId="2" borderId="0" xfId="0" applyFont="1" applyFill="1" applyBorder="1" applyAlignment="1">
      <alignment horizontal="right" vertical="top"/>
    </xf>
    <xf numFmtId="0" fontId="4" fillId="2" borderId="0" xfId="41" applyFont="1" applyFill="1" applyAlignment="1">
      <alignment horizontal="left" vertical="center"/>
    </xf>
    <xf numFmtId="0" fontId="4" fillId="2" borderId="0" xfId="41" applyFont="1" applyFill="1" applyAlignment="1">
      <alignment horizontal="center" vertical="center"/>
    </xf>
    <xf numFmtId="0" fontId="6" fillId="2" borderId="0" xfId="41" applyFont="1" applyFill="1" applyAlignment="1">
      <alignment horizontal="right"/>
    </xf>
    <xf numFmtId="0" fontId="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0" fillId="2" borderId="0" xfId="0" applyFill="1"/>
    <xf numFmtId="0" fontId="19" fillId="2" borderId="1" xfId="0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/>
    </xf>
    <xf numFmtId="0" fontId="27" fillId="2" borderId="0" xfId="0" applyFont="1" applyFill="1"/>
    <xf numFmtId="0" fontId="19" fillId="2" borderId="1" xfId="0" applyFont="1" applyFill="1" applyBorder="1" applyAlignment="1">
      <alignment horizontal="center" vertical="top"/>
    </xf>
    <xf numFmtId="49" fontId="19" fillId="2" borderId="1" xfId="0" applyNumberFormat="1" applyFont="1" applyFill="1" applyBorder="1" applyAlignment="1">
      <alignment horizontal="left" vertical="top"/>
    </xf>
    <xf numFmtId="166" fontId="4" fillId="0" borderId="0" xfId="0" applyNumberFormat="1" applyFont="1" applyFill="1"/>
    <xf numFmtId="166" fontId="4" fillId="0" borderId="0" xfId="0" applyNumberFormat="1" applyFont="1"/>
    <xf numFmtId="0" fontId="4" fillId="2" borderId="0" xfId="0" applyFont="1" applyFill="1" applyBorder="1" applyAlignment="1">
      <alignment horizontal="left" vertical="top" wrapText="1"/>
    </xf>
    <xf numFmtId="165" fontId="4" fillId="2" borderId="0" xfId="0" applyNumberFormat="1" applyFont="1" applyFill="1" applyBorder="1" applyAlignment="1">
      <alignment horizontal="right" vertical="top" wrapText="1"/>
    </xf>
    <xf numFmtId="0" fontId="24" fillId="0" borderId="9" xfId="0" applyFont="1" applyFill="1" applyBorder="1" applyAlignment="1"/>
    <xf numFmtId="0" fontId="24" fillId="2" borderId="9" xfId="0" applyFont="1" applyFill="1" applyBorder="1" applyAlignment="1"/>
    <xf numFmtId="0" fontId="24" fillId="0" borderId="9" xfId="0" applyFont="1" applyFill="1" applyBorder="1"/>
    <xf numFmtId="0" fontId="24" fillId="0" borderId="9" xfId="0" applyFont="1" applyBorder="1"/>
    <xf numFmtId="0" fontId="0" fillId="2" borderId="0" xfId="0" applyFont="1" applyFill="1"/>
    <xf numFmtId="165" fontId="4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left" vertical="top"/>
    </xf>
    <xf numFmtId="165" fontId="6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165" fontId="4" fillId="0" borderId="1" xfId="0" applyNumberFormat="1" applyFont="1" applyBorder="1" applyAlignment="1">
      <alignment horizontal="right" vertical="top" wrapText="1"/>
    </xf>
    <xf numFmtId="0" fontId="28" fillId="0" borderId="1" xfId="0" applyFont="1" applyFill="1" applyBorder="1" applyAlignment="1">
      <alignment horizontal="center" vertical="top"/>
    </xf>
    <xf numFmtId="49" fontId="28" fillId="0" borderId="1" xfId="0" applyNumberFormat="1" applyFont="1" applyFill="1" applyBorder="1" applyAlignment="1">
      <alignment horizontal="left" vertical="top"/>
    </xf>
    <xf numFmtId="0" fontId="29" fillId="2" borderId="1" xfId="0" applyFont="1" applyFill="1" applyBorder="1" applyAlignment="1">
      <alignment horizontal="left" vertical="top" wrapText="1"/>
    </xf>
    <xf numFmtId="165" fontId="29" fillId="0" borderId="1" xfId="0" applyNumberFormat="1" applyFont="1" applyFill="1" applyBorder="1" applyAlignment="1">
      <alignment horizontal="right" vertical="top" wrapText="1"/>
    </xf>
    <xf numFmtId="165" fontId="4" fillId="2" borderId="6" xfId="0" applyNumberFormat="1" applyFont="1" applyFill="1" applyBorder="1" applyAlignment="1">
      <alignment vertical="top" wrapText="1"/>
    </xf>
    <xf numFmtId="165" fontId="4" fillId="2" borderId="1" xfId="0" applyNumberFormat="1" applyFont="1" applyFill="1" applyBorder="1" applyAlignment="1">
      <alignment vertical="top" wrapText="1"/>
    </xf>
    <xf numFmtId="0" fontId="29" fillId="0" borderId="1" xfId="0" applyFont="1" applyFill="1" applyBorder="1" applyAlignment="1">
      <alignment horizontal="center" vertical="top"/>
    </xf>
    <xf numFmtId="49" fontId="29" fillId="0" borderId="1" xfId="0" applyNumberFormat="1" applyFont="1" applyFill="1" applyBorder="1" applyAlignment="1">
      <alignment horizontal="left" vertical="top"/>
    </xf>
    <xf numFmtId="0" fontId="14" fillId="0" borderId="0" xfId="0" applyFont="1" applyFill="1"/>
    <xf numFmtId="0" fontId="19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justify" vertical="center" wrapText="1"/>
    </xf>
    <xf numFmtId="168" fontId="6" fillId="6" borderId="1" xfId="4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168" fontId="4" fillId="0" borderId="1" xfId="0" applyNumberFormat="1" applyFont="1" applyFill="1" applyBorder="1" applyAlignment="1">
      <alignment vertical="center" wrapText="1"/>
    </xf>
    <xf numFmtId="167" fontId="4" fillId="0" borderId="1" xfId="0" applyNumberFormat="1" applyFont="1" applyFill="1" applyBorder="1" applyAlignment="1">
      <alignment vertical="center" wrapText="1"/>
    </xf>
    <xf numFmtId="168" fontId="6" fillId="6" borderId="5" xfId="0" applyNumberFormat="1" applyFont="1" applyFill="1" applyBorder="1" applyAlignment="1">
      <alignment vertical="center" wrapText="1"/>
    </xf>
    <xf numFmtId="168" fontId="6" fillId="6" borderId="1" xfId="0" applyNumberFormat="1" applyFont="1" applyFill="1" applyBorder="1" applyAlignment="1">
      <alignment vertical="center" wrapText="1"/>
    </xf>
    <xf numFmtId="169" fontId="4" fillId="0" borderId="1" xfId="0" applyNumberFormat="1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justify" vertical="center" wrapText="1"/>
    </xf>
    <xf numFmtId="168" fontId="4" fillId="6" borderId="1" xfId="0" applyNumberFormat="1" applyFont="1" applyFill="1" applyBorder="1" applyAlignment="1">
      <alignment vertical="center" wrapText="1"/>
    </xf>
    <xf numFmtId="168" fontId="4" fillId="0" borderId="1" xfId="40" applyNumberFormat="1" applyFont="1" applyFill="1" applyBorder="1" applyAlignment="1">
      <alignment vertical="center" wrapText="1"/>
    </xf>
    <xf numFmtId="4" fontId="24" fillId="0" borderId="0" xfId="0" applyNumberFormat="1" applyFont="1" applyFill="1" applyAlignment="1">
      <alignment horizontal="center" vertical="center"/>
    </xf>
    <xf numFmtId="4" fontId="14" fillId="0" borderId="0" xfId="0" applyNumberFormat="1" applyFont="1" applyFill="1"/>
    <xf numFmtId="4" fontId="14" fillId="0" borderId="3" xfId="0" applyNumberFormat="1" applyFont="1" applyFill="1" applyBorder="1"/>
    <xf numFmtId="4" fontId="31" fillId="0" borderId="0" xfId="0" applyNumberFormat="1" applyFont="1" applyFill="1" applyAlignment="1">
      <alignment horizontal="justify" vertical="center"/>
    </xf>
    <xf numFmtId="0" fontId="32" fillId="0" borderId="9" xfId="0" applyFont="1" applyBorder="1"/>
    <xf numFmtId="0" fontId="32" fillId="0" borderId="0" xfId="0" applyFont="1"/>
    <xf numFmtId="0" fontId="4" fillId="0" borderId="9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centerContinuous" vertical="top"/>
    </xf>
    <xf numFmtId="0" fontId="33" fillId="0" borderId="0" xfId="0" applyFont="1"/>
    <xf numFmtId="0" fontId="6" fillId="0" borderId="1" xfId="0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right" vertical="top" wrapText="1"/>
    </xf>
    <xf numFmtId="166" fontId="17" fillId="0" borderId="1" xfId="0" applyNumberFormat="1" applyFont="1" applyBorder="1" applyAlignment="1">
      <alignment horizontal="right" vertical="top" wrapText="1"/>
    </xf>
    <xf numFmtId="170" fontId="0" fillId="0" borderId="0" xfId="0" applyNumberFormat="1"/>
    <xf numFmtId="164" fontId="7" fillId="0" borderId="1" xfId="0" applyNumberFormat="1" applyFont="1" applyBorder="1" applyAlignment="1">
      <alignment horizontal="right" vertical="top" wrapText="1"/>
    </xf>
    <xf numFmtId="0" fontId="17" fillId="0" borderId="1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left" vertical="top" wrapText="1"/>
    </xf>
    <xf numFmtId="164" fontId="17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43" fontId="6" fillId="0" borderId="1" xfId="0" applyNumberFormat="1" applyFont="1" applyBorder="1" applyAlignment="1">
      <alignment horizontal="right" vertical="top" wrapText="1"/>
    </xf>
    <xf numFmtId="170" fontId="7" fillId="0" borderId="1" xfId="0" applyNumberFormat="1" applyFont="1" applyBorder="1" applyAlignment="1">
      <alignment horizontal="right" vertical="top" wrapText="1"/>
    </xf>
    <xf numFmtId="170" fontId="6" fillId="0" borderId="0" xfId="0" applyNumberFormat="1" applyFont="1"/>
    <xf numFmtId="171" fontId="6" fillId="0" borderId="1" xfId="0" applyNumberFormat="1" applyFont="1" applyBorder="1" applyAlignment="1">
      <alignment horizontal="right" vertical="top" wrapText="1"/>
    </xf>
    <xf numFmtId="171" fontId="17" fillId="0" borderId="1" xfId="0" applyNumberFormat="1" applyFont="1" applyBorder="1" applyAlignment="1">
      <alignment horizontal="right" vertical="top" wrapText="1"/>
    </xf>
    <xf numFmtId="171" fontId="4" fillId="0" borderId="1" xfId="0" applyNumberFormat="1" applyFont="1" applyBorder="1" applyAlignment="1">
      <alignment horizontal="right" vertical="top" wrapText="1"/>
    </xf>
    <xf numFmtId="171" fontId="4" fillId="2" borderId="1" xfId="0" applyNumberFormat="1" applyFont="1" applyFill="1" applyBorder="1" applyAlignment="1">
      <alignment horizontal="right" vertical="top" wrapText="1"/>
    </xf>
    <xf numFmtId="171" fontId="7" fillId="2" borderId="1" xfId="0" applyNumberFormat="1" applyFont="1" applyFill="1" applyBorder="1" applyAlignment="1">
      <alignment horizontal="right" vertical="top" wrapText="1"/>
    </xf>
    <xf numFmtId="171" fontId="6" fillId="2" borderId="1" xfId="0" applyNumberFormat="1" applyFont="1" applyFill="1" applyBorder="1" applyAlignment="1">
      <alignment horizontal="right" vertical="top" wrapText="1"/>
    </xf>
    <xf numFmtId="171" fontId="4" fillId="2" borderId="1" xfId="27" applyNumberFormat="1" applyFont="1" applyFill="1" applyBorder="1" applyAlignment="1">
      <alignment horizontal="right" vertical="top" wrapText="1"/>
    </xf>
    <xf numFmtId="171" fontId="7" fillId="2" borderId="1" xfId="27" applyNumberFormat="1" applyFont="1" applyFill="1" applyBorder="1" applyAlignment="1">
      <alignment horizontal="right" vertical="top" wrapText="1"/>
    </xf>
    <xf numFmtId="171" fontId="6" fillId="2" borderId="1" xfId="27" applyNumberFormat="1" applyFont="1" applyFill="1" applyBorder="1" applyAlignment="1">
      <alignment horizontal="right" vertical="top" wrapText="1"/>
    </xf>
    <xf numFmtId="171" fontId="4" fillId="3" borderId="1" xfId="0" applyNumberFormat="1" applyFont="1" applyFill="1" applyBorder="1" applyAlignment="1">
      <alignment horizontal="right" vertical="top" wrapText="1"/>
    </xf>
    <xf numFmtId="171" fontId="6" fillId="3" borderId="1" xfId="0" applyNumberFormat="1" applyFont="1" applyFill="1" applyBorder="1" applyAlignment="1">
      <alignment horizontal="right" vertical="top" wrapText="1"/>
    </xf>
    <xf numFmtId="171" fontId="7" fillId="0" borderId="1" xfId="0" applyNumberFormat="1" applyFont="1" applyBorder="1" applyAlignment="1">
      <alignment horizontal="right" vertical="top" wrapText="1"/>
    </xf>
    <xf numFmtId="0" fontId="22" fillId="0" borderId="0" xfId="0" applyFont="1"/>
    <xf numFmtId="0" fontId="22" fillId="0" borderId="1" xfId="0" applyFont="1" applyBorder="1" applyAlignment="1">
      <alignment horizontal="center" vertical="top"/>
    </xf>
    <xf numFmtId="43" fontId="22" fillId="0" borderId="1" xfId="0" applyNumberFormat="1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4" fontId="22" fillId="0" borderId="1" xfId="0" applyNumberFormat="1" applyFont="1" applyBorder="1" applyAlignment="1">
      <alignment horizontal="right" vertical="top" wrapText="1"/>
    </xf>
    <xf numFmtId="166" fontId="6" fillId="0" borderId="1" xfId="0" applyNumberFormat="1" applyFont="1" applyBorder="1" applyAlignment="1">
      <alignment horizontal="right" vertical="top" wrapText="1"/>
    </xf>
    <xf numFmtId="164" fontId="4" fillId="2" borderId="1" xfId="27" applyNumberFormat="1" applyFont="1" applyFill="1" applyBorder="1" applyAlignment="1">
      <alignment horizontal="right" vertical="top" wrapText="1"/>
    </xf>
    <xf numFmtId="164" fontId="6" fillId="2" borderId="1" xfId="27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165" fontId="7" fillId="2" borderId="1" xfId="0" applyNumberFormat="1" applyFont="1" applyFill="1" applyBorder="1" applyAlignment="1">
      <alignment horizontal="right" vertical="top" wrapText="1"/>
    </xf>
    <xf numFmtId="170" fontId="4" fillId="0" borderId="0" xfId="0" applyNumberFormat="1" applyFont="1"/>
    <xf numFmtId="166" fontId="4" fillId="3" borderId="1" xfId="0" applyNumberFormat="1" applyFont="1" applyFill="1" applyBorder="1" applyAlignment="1">
      <alignment horizontal="right" vertical="top" wrapText="1"/>
    </xf>
    <xf numFmtId="166" fontId="4" fillId="2" borderId="1" xfId="0" applyNumberFormat="1" applyFont="1" applyFill="1" applyBorder="1" applyAlignment="1">
      <alignment horizontal="right" vertical="top" wrapText="1"/>
    </xf>
    <xf numFmtId="166" fontId="6" fillId="4" borderId="1" xfId="0" applyNumberFormat="1" applyFont="1" applyFill="1" applyBorder="1" applyAlignment="1">
      <alignment horizontal="right" vertical="top" wrapText="1"/>
    </xf>
    <xf numFmtId="171" fontId="4" fillId="0" borderId="0" xfId="0" applyNumberFormat="1" applyFont="1"/>
    <xf numFmtId="0" fontId="6" fillId="6" borderId="1" xfId="0" applyFont="1" applyFill="1" applyBorder="1" applyAlignment="1">
      <alignment horizontal="right" vertical="center" wrapText="1"/>
    </xf>
    <xf numFmtId="164" fontId="4" fillId="0" borderId="0" xfId="0" applyNumberFormat="1" applyFont="1"/>
    <xf numFmtId="168" fontId="4" fillId="6" borderId="1" xfId="40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171" fontId="19" fillId="0" borderId="0" xfId="0" applyNumberFormat="1" applyFont="1" applyAlignment="1">
      <alignment horizontal="right" vertical="top"/>
    </xf>
    <xf numFmtId="171" fontId="19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0" fontId="19" fillId="0" borderId="1" xfId="42" applyFont="1" applyFill="1" applyBorder="1" applyAlignment="1">
      <alignment horizontal="center" vertical="center" wrapText="1"/>
    </xf>
    <xf numFmtId="0" fontId="19" fillId="0" borderId="1" xfId="43" applyFont="1" applyFill="1" applyBorder="1" applyAlignment="1">
      <alignment horizontal="center" vertical="center" wrapText="1"/>
    </xf>
    <xf numFmtId="170" fontId="7" fillId="0" borderId="0" xfId="0" applyNumberFormat="1" applyFont="1"/>
    <xf numFmtId="167" fontId="4" fillId="0" borderId="5" xfId="0" applyNumberFormat="1" applyFont="1" applyFill="1" applyBorder="1" applyAlignment="1">
      <alignment vertical="center" wrapText="1"/>
    </xf>
    <xf numFmtId="168" fontId="4" fillId="0" borderId="5" xfId="0" applyNumberFormat="1" applyFont="1" applyFill="1" applyBorder="1" applyAlignment="1">
      <alignment vertical="center" wrapText="1"/>
    </xf>
    <xf numFmtId="172" fontId="4" fillId="0" borderId="1" xfId="0" applyNumberFormat="1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center" wrapText="1"/>
    </xf>
    <xf numFmtId="0" fontId="21" fillId="0" borderId="0" xfId="23" applyFont="1" applyBorder="1" applyAlignment="1">
      <alignment horizontal="center" wrapText="1"/>
    </xf>
    <xf numFmtId="0" fontId="19" fillId="0" borderId="9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top"/>
    </xf>
    <xf numFmtId="0" fontId="2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19" fillId="0" borderId="9" xfId="0" applyFont="1" applyFill="1" applyBorder="1" applyAlignment="1">
      <alignment horizontal="left"/>
    </xf>
    <xf numFmtId="0" fontId="13" fillId="0" borderId="0" xfId="0" applyFont="1" applyAlignment="1">
      <alignment horizontal="center" vertical="center"/>
    </xf>
    <xf numFmtId="0" fontId="19" fillId="0" borderId="2" xfId="23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4" fillId="0" borderId="2" xfId="23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2" xfId="23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4" fillId="0" borderId="2" xfId="23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43" fontId="6" fillId="2" borderId="4" xfId="27" applyFont="1" applyFill="1" applyBorder="1" applyAlignment="1">
      <alignment horizontal="center" vertical="top" wrapText="1"/>
    </xf>
    <xf numFmtId="43" fontId="6" fillId="2" borderId="8" xfId="27" applyFont="1" applyFill="1" applyBorder="1" applyAlignment="1">
      <alignment horizontal="center" vertical="top" wrapText="1"/>
    </xf>
    <xf numFmtId="43" fontId="12" fillId="2" borderId="5" xfId="27" applyFont="1" applyFill="1" applyBorder="1" applyAlignment="1">
      <alignment horizontal="left" vertical="top" wrapText="1"/>
    </xf>
    <xf numFmtId="43" fontId="12" fillId="2" borderId="6" xfId="27" applyFont="1" applyFill="1" applyBorder="1" applyAlignment="1">
      <alignment horizontal="left" vertical="top" wrapText="1"/>
    </xf>
    <xf numFmtId="43" fontId="12" fillId="2" borderId="7" xfId="27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24" fillId="0" borderId="9" xfId="0" applyFont="1" applyFill="1" applyBorder="1" applyAlignment="1">
      <alignment horizontal="center"/>
    </xf>
    <xf numFmtId="0" fontId="15" fillId="2" borderId="10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67" fontId="4" fillId="0" borderId="5" xfId="0" applyNumberFormat="1" applyFont="1" applyFill="1" applyBorder="1" applyAlignment="1">
      <alignment horizontal="center" vertical="center" wrapText="1"/>
    </xf>
    <xf numFmtId="167" fontId="4" fillId="0" borderId="6" xfId="0" applyNumberFormat="1" applyFont="1" applyFill="1" applyBorder="1" applyAlignment="1">
      <alignment horizontal="center" vertical="center" wrapText="1"/>
    </xf>
    <xf numFmtId="167" fontId="4" fillId="0" borderId="7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4" fillId="2" borderId="0" xfId="41" applyFont="1" applyFill="1" applyBorder="1" applyAlignment="1">
      <alignment horizontal="left"/>
    </xf>
    <xf numFmtId="0" fontId="26" fillId="2" borderId="0" xfId="0" applyFont="1" applyFill="1" applyAlignment="1">
      <alignment horizontal="center" vertical="center"/>
    </xf>
    <xf numFmtId="0" fontId="24" fillId="2" borderId="0" xfId="0" applyFont="1" applyFill="1" applyAlignment="1"/>
    <xf numFmtId="4" fontId="26" fillId="2" borderId="2" xfId="0" applyNumberFormat="1" applyFont="1" applyFill="1" applyBorder="1" applyAlignment="1">
      <alignment horizontal="center" wrapText="1"/>
    </xf>
    <xf numFmtId="0" fontId="15" fillId="2" borderId="0" xfId="0" applyFont="1" applyFill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</cellXfs>
  <cellStyles count="44">
    <cellStyle name="Акт" xfId="1"/>
    <cellStyle name="АктМТСН" xfId="2"/>
    <cellStyle name="АктМТСН 2" xfId="30"/>
    <cellStyle name="ВедРесурсов" xfId="3"/>
    <cellStyle name="ВедРесурсовАкт" xfId="4"/>
    <cellStyle name="Индексы" xfId="5"/>
    <cellStyle name="Индексы 2" xfId="31"/>
    <cellStyle name="Итоги" xfId="6"/>
    <cellStyle name="ИтогоАктБазЦ" xfId="7"/>
    <cellStyle name="ИтогоАктБИМ" xfId="8"/>
    <cellStyle name="ИтогоАктБИМ 2" xfId="32"/>
    <cellStyle name="ИтогоАктРесМет" xfId="9"/>
    <cellStyle name="ИтогоАктРесМет 2" xfId="33"/>
    <cellStyle name="ИтогоБазЦ" xfId="10"/>
    <cellStyle name="ИтогоБИМ" xfId="11"/>
    <cellStyle name="ИтогоБИМ 2" xfId="34"/>
    <cellStyle name="ИтогоРесМет" xfId="12"/>
    <cellStyle name="ИтогоРесМет 2" xfId="35"/>
    <cellStyle name="ЛокСмета" xfId="13"/>
    <cellStyle name="ЛокСмМТСН" xfId="14"/>
    <cellStyle name="ЛокСмМТСН 2" xfId="36"/>
    <cellStyle name="М29" xfId="15"/>
    <cellStyle name="М29 2" xfId="37"/>
    <cellStyle name="ОбСмета" xfId="16"/>
    <cellStyle name="ОбСмета 2" xfId="38"/>
    <cellStyle name="Обычный" xfId="0" builtinId="0"/>
    <cellStyle name="Обычный 105" xfId="42"/>
    <cellStyle name="Обычный 2 3" xfId="41"/>
    <cellStyle name="Обычный 4" xfId="43"/>
    <cellStyle name="Параметр" xfId="17"/>
    <cellStyle name="ПеременныеСметы" xfId="18"/>
    <cellStyle name="РесСмета" xfId="19"/>
    <cellStyle name="СводВедРес" xfId="20"/>
    <cellStyle name="СводВедРес 2" xfId="28"/>
    <cellStyle name="СводкаСтоимРаб" xfId="21"/>
    <cellStyle name="СводРасч" xfId="22"/>
    <cellStyle name="СводРасч 2" xfId="39"/>
    <cellStyle name="Титул" xfId="23"/>
    <cellStyle name="Финансовый" xfId="27" builtinId="3"/>
    <cellStyle name="Финансовый 2" xfId="40"/>
    <cellStyle name="Хвост" xfId="24"/>
    <cellStyle name="Ценник" xfId="25"/>
    <cellStyle name="Ценник 2" xfId="29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I142"/>
  <sheetViews>
    <sheetView showGridLines="0" view="pageBreakPreview" topLeftCell="A52" zoomScale="93" zoomScaleNormal="100" zoomScaleSheetLayoutView="93" workbookViewId="0">
      <selection activeCell="I78" sqref="I78:I79"/>
    </sheetView>
  </sheetViews>
  <sheetFormatPr defaultRowHeight="12.75" x14ac:dyDescent="0.2"/>
  <cols>
    <col min="1" max="1" width="6.140625" style="23" customWidth="1"/>
    <col min="2" max="2" width="24.42578125" style="23" customWidth="1"/>
    <col min="3" max="3" width="40.140625" style="23" customWidth="1"/>
    <col min="4" max="8" width="12.42578125" style="23" customWidth="1"/>
    <col min="9" max="9" width="12.7109375" style="23" bestFit="1" customWidth="1"/>
    <col min="10" max="16384" width="9.140625" style="23"/>
  </cols>
  <sheetData>
    <row r="1" spans="1:9" ht="15.75" hidden="1" x14ac:dyDescent="0.2">
      <c r="A1" s="1"/>
      <c r="B1" s="53" t="s">
        <v>64</v>
      </c>
      <c r="C1" s="3"/>
      <c r="D1" s="4"/>
      <c r="E1" s="4"/>
      <c r="F1" s="4"/>
      <c r="G1" s="244" t="s">
        <v>74</v>
      </c>
      <c r="H1" s="244"/>
    </row>
    <row r="2" spans="1:9" x14ac:dyDescent="0.2">
      <c r="A2" s="1"/>
      <c r="B2" s="2"/>
      <c r="C2" s="3"/>
      <c r="D2" s="4"/>
      <c r="E2" s="4"/>
      <c r="F2" s="4"/>
      <c r="G2" s="4"/>
      <c r="H2" s="5"/>
    </row>
    <row r="3" spans="1:9" ht="15.75" x14ac:dyDescent="0.2">
      <c r="A3" s="1"/>
      <c r="B3" s="74" t="s">
        <v>0</v>
      </c>
      <c r="C3" s="245" t="s">
        <v>88</v>
      </c>
      <c r="D3" s="245"/>
      <c r="E3" s="245"/>
      <c r="F3" s="245"/>
      <c r="G3" s="245"/>
      <c r="H3" s="4"/>
    </row>
    <row r="4" spans="1:9" ht="15.75" x14ac:dyDescent="0.2">
      <c r="A4" s="1"/>
      <c r="B4" s="74"/>
      <c r="C4" s="248" t="s">
        <v>1</v>
      </c>
      <c r="D4" s="248"/>
      <c r="E4" s="248"/>
      <c r="F4" s="248"/>
      <c r="G4" s="248"/>
      <c r="H4" s="4"/>
    </row>
    <row r="5" spans="1:9" ht="15.75" x14ac:dyDescent="0.2">
      <c r="A5" s="1"/>
      <c r="B5" s="74" t="s">
        <v>176</v>
      </c>
      <c r="C5" s="75"/>
      <c r="D5" s="76"/>
      <c r="E5" s="77"/>
      <c r="F5" s="76"/>
      <c r="G5" s="76"/>
      <c r="H5" s="4"/>
    </row>
    <row r="6" spans="1:9" ht="15.75" x14ac:dyDescent="0.2">
      <c r="A6" s="1"/>
      <c r="B6" s="74"/>
      <c r="C6" s="78"/>
      <c r="D6" s="76"/>
      <c r="E6" s="77"/>
      <c r="F6" s="76"/>
      <c r="G6" s="76"/>
      <c r="H6" s="4"/>
    </row>
    <row r="7" spans="1:9" ht="15.75" x14ac:dyDescent="0.25">
      <c r="A7" s="1"/>
      <c r="B7" s="79" t="s">
        <v>171</v>
      </c>
      <c r="C7" s="221"/>
      <c r="D7" s="222">
        <f>H132</f>
        <v>34468.81</v>
      </c>
      <c r="E7" s="76" t="s">
        <v>172</v>
      </c>
      <c r="F7" s="76"/>
      <c r="G7" s="76"/>
      <c r="H7" s="4"/>
    </row>
    <row r="8" spans="1:9" ht="15.75" x14ac:dyDescent="0.2">
      <c r="A8" s="1"/>
      <c r="B8" s="74" t="s">
        <v>2</v>
      </c>
      <c r="C8" s="78"/>
      <c r="D8" s="76"/>
      <c r="E8" s="76"/>
      <c r="F8" s="76"/>
      <c r="G8" s="76"/>
      <c r="H8" s="4"/>
      <c r="I8" s="48"/>
    </row>
    <row r="9" spans="1:9" x14ac:dyDescent="0.2">
      <c r="A9" s="1"/>
      <c r="B9" s="2"/>
      <c r="C9" s="249"/>
      <c r="D9" s="249"/>
      <c r="E9" s="249"/>
      <c r="F9" s="249"/>
      <c r="G9" s="249"/>
      <c r="H9" s="4"/>
      <c r="I9" s="215"/>
    </row>
    <row r="10" spans="1:9" x14ac:dyDescent="0.2">
      <c r="A10" s="1"/>
      <c r="B10" s="2"/>
      <c r="C10" s="248" t="s">
        <v>3</v>
      </c>
      <c r="D10" s="248"/>
      <c r="E10" s="248"/>
      <c r="F10" s="248"/>
      <c r="G10" s="248"/>
      <c r="H10" s="4"/>
    </row>
    <row r="11" spans="1:9" x14ac:dyDescent="0.2">
      <c r="A11" s="1"/>
      <c r="B11" s="2"/>
      <c r="C11" s="72"/>
      <c r="D11" s="72"/>
      <c r="E11" s="72"/>
      <c r="F11" s="72"/>
      <c r="G11" s="72"/>
      <c r="H11" s="4"/>
    </row>
    <row r="12" spans="1:9" ht="33.75" customHeight="1" x14ac:dyDescent="0.25">
      <c r="A12" s="233" t="s">
        <v>4</v>
      </c>
      <c r="B12" s="233"/>
      <c r="C12" s="233"/>
      <c r="D12" s="233"/>
      <c r="E12" s="233"/>
      <c r="F12" s="233"/>
      <c r="G12" s="233"/>
      <c r="H12" s="233"/>
    </row>
    <row r="13" spans="1:9" ht="30.75" customHeight="1" x14ac:dyDescent="0.25">
      <c r="A13" s="234" t="s">
        <v>166</v>
      </c>
      <c r="B13" s="234"/>
      <c r="C13" s="234"/>
      <c r="D13" s="234"/>
      <c r="E13" s="234"/>
      <c r="F13" s="234"/>
      <c r="G13" s="234"/>
      <c r="H13" s="234"/>
    </row>
    <row r="14" spans="1:9" x14ac:dyDescent="0.2">
      <c r="A14" s="1"/>
      <c r="B14" s="2"/>
      <c r="C14" s="250" t="s">
        <v>5</v>
      </c>
      <c r="D14" s="250"/>
      <c r="E14" s="250"/>
      <c r="F14" s="250"/>
      <c r="G14" s="250"/>
      <c r="H14" s="4"/>
    </row>
    <row r="15" spans="1:9" ht="6.75" customHeight="1" x14ac:dyDescent="0.2">
      <c r="A15" s="1"/>
      <c r="B15" s="2"/>
      <c r="C15" s="3"/>
      <c r="D15" s="7"/>
      <c r="E15" s="7"/>
      <c r="F15" s="7"/>
      <c r="G15" s="7"/>
      <c r="H15" s="4"/>
    </row>
    <row r="16" spans="1:9" ht="19.5" customHeight="1" x14ac:dyDescent="0.2">
      <c r="A16" s="251" t="s">
        <v>173</v>
      </c>
      <c r="B16" s="251"/>
      <c r="C16" s="251"/>
      <c r="D16" s="251"/>
      <c r="E16" s="4"/>
      <c r="F16" s="4"/>
      <c r="G16" s="4"/>
      <c r="H16" s="4"/>
    </row>
    <row r="17" spans="1:9" x14ac:dyDescent="0.2">
      <c r="A17" s="240" t="s">
        <v>89</v>
      </c>
      <c r="B17" s="246" t="s">
        <v>7</v>
      </c>
      <c r="C17" s="240" t="s">
        <v>8</v>
      </c>
      <c r="D17" s="247" t="s">
        <v>90</v>
      </c>
      <c r="E17" s="247"/>
      <c r="F17" s="247"/>
      <c r="G17" s="247"/>
      <c r="H17" s="240" t="s">
        <v>94</v>
      </c>
    </row>
    <row r="18" spans="1:9" x14ac:dyDescent="0.2">
      <c r="A18" s="240"/>
      <c r="B18" s="246"/>
      <c r="C18" s="240"/>
      <c r="D18" s="240" t="s">
        <v>11</v>
      </c>
      <c r="E18" s="240" t="s">
        <v>12</v>
      </c>
      <c r="F18" s="240" t="s">
        <v>13</v>
      </c>
      <c r="G18" s="240" t="s">
        <v>14</v>
      </c>
      <c r="H18" s="240"/>
    </row>
    <row r="19" spans="1:9" x14ac:dyDescent="0.2">
      <c r="A19" s="240"/>
      <c r="B19" s="246"/>
      <c r="C19" s="240"/>
      <c r="D19" s="240"/>
      <c r="E19" s="240"/>
      <c r="F19" s="240"/>
      <c r="G19" s="240"/>
      <c r="H19" s="240"/>
    </row>
    <row r="20" spans="1:9" x14ac:dyDescent="0.2">
      <c r="A20" s="240"/>
      <c r="B20" s="246"/>
      <c r="C20" s="240"/>
      <c r="D20" s="240"/>
      <c r="E20" s="240"/>
      <c r="F20" s="240"/>
      <c r="G20" s="240"/>
      <c r="H20" s="240"/>
    </row>
    <row r="21" spans="1:9" x14ac:dyDescent="0.2">
      <c r="A21" s="10">
        <v>1</v>
      </c>
      <c r="B21" s="10">
        <v>2</v>
      </c>
      <c r="C21" s="10">
        <v>3</v>
      </c>
      <c r="D21" s="10">
        <v>4</v>
      </c>
      <c r="E21" s="10">
        <v>5</v>
      </c>
      <c r="F21" s="10">
        <v>6</v>
      </c>
      <c r="G21" s="10">
        <v>7</v>
      </c>
      <c r="H21" s="10">
        <v>8</v>
      </c>
    </row>
    <row r="22" spans="1:9" ht="21" hidden="1" customHeight="1" x14ac:dyDescent="0.2">
      <c r="A22" s="241" t="s">
        <v>15</v>
      </c>
      <c r="B22" s="241"/>
      <c r="C22" s="241"/>
      <c r="D22" s="241"/>
      <c r="E22" s="241"/>
      <c r="F22" s="241"/>
      <c r="G22" s="241"/>
      <c r="H22" s="241"/>
    </row>
    <row r="23" spans="1:9" ht="27" hidden="1" customHeight="1" x14ac:dyDescent="0.2">
      <c r="A23" s="32">
        <v>1</v>
      </c>
      <c r="B23" s="33" t="s">
        <v>59</v>
      </c>
      <c r="C23" s="34" t="s">
        <v>65</v>
      </c>
      <c r="D23" s="35"/>
      <c r="E23" s="35"/>
      <c r="F23" s="35"/>
      <c r="G23" s="35"/>
      <c r="H23" s="35"/>
    </row>
    <row r="24" spans="1:9" ht="27" hidden="1" customHeight="1" x14ac:dyDescent="0.2">
      <c r="A24" s="32">
        <v>2</v>
      </c>
      <c r="B24" s="33" t="s">
        <v>58</v>
      </c>
      <c r="C24" s="34" t="s">
        <v>66</v>
      </c>
      <c r="D24" s="35"/>
      <c r="E24" s="35"/>
      <c r="F24" s="35"/>
      <c r="G24" s="35"/>
      <c r="H24" s="35"/>
    </row>
    <row r="25" spans="1:9" ht="25.5" hidden="1" x14ac:dyDescent="0.2">
      <c r="A25" s="32"/>
      <c r="B25" s="33" t="s">
        <v>16</v>
      </c>
      <c r="C25" s="34" t="s">
        <v>17</v>
      </c>
      <c r="D25" s="35"/>
      <c r="E25" s="35"/>
      <c r="F25" s="35"/>
      <c r="G25" s="35"/>
      <c r="H25" s="35"/>
    </row>
    <row r="26" spans="1:9" ht="15" customHeight="1" x14ac:dyDescent="0.2">
      <c r="A26" s="242" t="s">
        <v>18</v>
      </c>
      <c r="B26" s="242"/>
      <c r="C26" s="242"/>
      <c r="D26" s="242"/>
      <c r="E26" s="242"/>
      <c r="F26" s="242"/>
      <c r="G26" s="242"/>
      <c r="H26" s="242"/>
    </row>
    <row r="27" spans="1:9" ht="29.25" customHeight="1" x14ac:dyDescent="0.2">
      <c r="A27" s="32">
        <v>1</v>
      </c>
      <c r="B27" s="33" t="s">
        <v>153</v>
      </c>
      <c r="C27" s="209" t="s">
        <v>155</v>
      </c>
      <c r="D27" s="92"/>
      <c r="E27" s="92">
        <v>11.103</v>
      </c>
      <c r="F27" s="92">
        <v>1166.1410000000001</v>
      </c>
      <c r="G27" s="35"/>
      <c r="H27" s="92">
        <f t="shared" ref="H27:H28" si="0">SUM(E27:G27)</f>
        <v>1177.2439999999999</v>
      </c>
    </row>
    <row r="28" spans="1:9" ht="35.25" customHeight="1" x14ac:dyDescent="0.2">
      <c r="A28" s="32">
        <v>2</v>
      </c>
      <c r="B28" s="33" t="s">
        <v>154</v>
      </c>
      <c r="C28" s="141" t="s">
        <v>156</v>
      </c>
      <c r="D28" s="92"/>
      <c r="E28" s="92">
        <v>11.103</v>
      </c>
      <c r="F28" s="92">
        <v>1166.1410000000001</v>
      </c>
      <c r="G28" s="35"/>
      <c r="H28" s="92">
        <f t="shared" si="0"/>
        <v>1177.2439999999999</v>
      </c>
    </row>
    <row r="29" spans="1:9" ht="35.25" customHeight="1" x14ac:dyDescent="0.2">
      <c r="A29" s="32">
        <v>3</v>
      </c>
      <c r="B29" s="33" t="s">
        <v>157</v>
      </c>
      <c r="C29" s="141" t="s">
        <v>158</v>
      </c>
      <c r="D29" s="92"/>
      <c r="E29" s="92">
        <v>321.77600000000001</v>
      </c>
      <c r="F29" s="92">
        <v>484.36200000000002</v>
      </c>
      <c r="G29" s="35"/>
      <c r="H29" s="92">
        <f>SUM(D29:G29)</f>
        <v>806.13800000000003</v>
      </c>
    </row>
    <row r="30" spans="1:9" ht="23.25" customHeight="1" x14ac:dyDescent="0.2">
      <c r="A30" s="32">
        <v>4</v>
      </c>
      <c r="B30" s="33" t="s">
        <v>160</v>
      </c>
      <c r="C30" s="209" t="s">
        <v>159</v>
      </c>
      <c r="D30" s="92"/>
      <c r="E30" s="92">
        <v>321.363</v>
      </c>
      <c r="F30" s="92">
        <v>484.36200000000002</v>
      </c>
      <c r="G30" s="35"/>
      <c r="H30" s="92">
        <f>SUM(D30:G30)</f>
        <v>805.72500000000002</v>
      </c>
    </row>
    <row r="31" spans="1:9" s="53" customFormat="1" ht="27.75" customHeight="1" x14ac:dyDescent="0.2">
      <c r="A31" s="182"/>
      <c r="B31" s="183"/>
      <c r="C31" s="58" t="s">
        <v>19</v>
      </c>
      <c r="D31" s="184">
        <f t="shared" ref="D31" si="1">SUM(D27:D30)</f>
        <v>0</v>
      </c>
      <c r="E31" s="184">
        <f>SUM(E27:E30)</f>
        <v>665.34500000000003</v>
      </c>
      <c r="F31" s="184">
        <f>SUM(F27:F30)</f>
        <v>3301.0059999999999</v>
      </c>
      <c r="G31" s="186"/>
      <c r="H31" s="184">
        <f>SUM(H27:H30)</f>
        <v>3966.3510000000001</v>
      </c>
      <c r="I31" s="188">
        <f>E30/3</f>
        <v>107.121</v>
      </c>
    </row>
    <row r="32" spans="1:9" s="87" customFormat="1" hidden="1" x14ac:dyDescent="0.2">
      <c r="A32" s="237" t="s">
        <v>95</v>
      </c>
      <c r="B32" s="238"/>
      <c r="C32" s="238"/>
      <c r="D32" s="238"/>
      <c r="E32" s="238"/>
      <c r="F32" s="238"/>
      <c r="G32" s="238"/>
      <c r="H32" s="238"/>
    </row>
    <row r="33" spans="1:8" ht="20.25" hidden="1" customHeight="1" x14ac:dyDescent="0.2">
      <c r="A33" s="32">
        <v>3</v>
      </c>
      <c r="B33" s="33" t="s">
        <v>99</v>
      </c>
      <c r="C33" s="34" t="s">
        <v>98</v>
      </c>
      <c r="D33" s="36"/>
      <c r="E33" s="92"/>
      <c r="F33" s="36"/>
      <c r="G33" s="36"/>
      <c r="H33" s="92">
        <f>SUM(E33:G33)</f>
        <v>0</v>
      </c>
    </row>
    <row r="34" spans="1:8" ht="28.5" hidden="1" customHeight="1" x14ac:dyDescent="0.2">
      <c r="A34" s="88"/>
      <c r="B34" s="91"/>
      <c r="C34" s="58" t="s">
        <v>96</v>
      </c>
      <c r="D34" s="90">
        <f>SUM(D33)</f>
        <v>0</v>
      </c>
      <c r="E34" s="92">
        <f t="shared" ref="E34:F34" si="2">SUM(E33)</f>
        <v>0</v>
      </c>
      <c r="F34" s="90">
        <f t="shared" si="2"/>
        <v>0</v>
      </c>
      <c r="G34" s="89"/>
      <c r="H34" s="93">
        <f>SUM(D34:G34)</f>
        <v>0</v>
      </c>
    </row>
    <row r="35" spans="1:8" ht="18.75" hidden="1" customHeight="1" x14ac:dyDescent="0.2">
      <c r="A35" s="242" t="s">
        <v>20</v>
      </c>
      <c r="B35" s="242"/>
      <c r="C35" s="242"/>
      <c r="D35" s="242"/>
      <c r="E35" s="242"/>
      <c r="F35" s="242"/>
      <c r="G35" s="242"/>
      <c r="H35" s="242"/>
    </row>
    <row r="36" spans="1:8" ht="18" hidden="1" customHeight="1" x14ac:dyDescent="0.2">
      <c r="A36" s="32">
        <v>4</v>
      </c>
      <c r="B36" s="33" t="s">
        <v>100</v>
      </c>
      <c r="C36" s="34" t="s">
        <v>97</v>
      </c>
      <c r="D36" s="92"/>
      <c r="E36" s="92"/>
      <c r="F36" s="92"/>
      <c r="G36" s="35"/>
      <c r="H36" s="35">
        <f>SUM(D36:G36)</f>
        <v>0</v>
      </c>
    </row>
    <row r="37" spans="1:8" ht="28.5" hidden="1" customHeight="1" x14ac:dyDescent="0.2">
      <c r="A37" s="32"/>
      <c r="B37" s="33" t="s">
        <v>16</v>
      </c>
      <c r="C37" s="58" t="s">
        <v>60</v>
      </c>
      <c r="D37" s="92">
        <f>SUM(D36)</f>
        <v>0</v>
      </c>
      <c r="E37" s="92"/>
      <c r="F37" s="92"/>
      <c r="G37" s="35"/>
      <c r="H37" s="35">
        <f>SUM(D37:G37)</f>
        <v>0</v>
      </c>
    </row>
    <row r="38" spans="1:8" s="53" customFormat="1" ht="13.5" x14ac:dyDescent="0.2">
      <c r="A38" s="182"/>
      <c r="B38" s="183" t="s">
        <v>16</v>
      </c>
      <c r="C38" s="58" t="s">
        <v>152</v>
      </c>
      <c r="D38" s="184">
        <f>D31+D34+D37</f>
        <v>0</v>
      </c>
      <c r="E38" s="184">
        <f t="shared" ref="E38:F38" si="3">E31+E34+E37</f>
        <v>665.34500000000003</v>
      </c>
      <c r="F38" s="184">
        <f t="shared" si="3"/>
        <v>3301.0059999999999</v>
      </c>
      <c r="G38" s="184"/>
      <c r="H38" s="184">
        <f>SUM(D38:G38)</f>
        <v>3966.3510000000001</v>
      </c>
    </row>
    <row r="39" spans="1:8" s="98" customFormat="1" x14ac:dyDescent="0.2">
      <c r="A39" s="57"/>
      <c r="B39" s="54"/>
      <c r="C39" s="55" t="s">
        <v>161</v>
      </c>
      <c r="D39" s="178">
        <f>D29+D27</f>
        <v>0</v>
      </c>
      <c r="E39" s="178">
        <f t="shared" ref="E39:G39" si="4">E29+E27</f>
        <v>332.87900000000002</v>
      </c>
      <c r="F39" s="178">
        <f t="shared" si="4"/>
        <v>1650.5029999999999</v>
      </c>
      <c r="G39" s="178">
        <f t="shared" si="4"/>
        <v>0</v>
      </c>
      <c r="H39" s="178">
        <f>SUM(D39:G39)</f>
        <v>1983.3820000000001</v>
      </c>
    </row>
    <row r="40" spans="1:8" s="98" customFormat="1" x14ac:dyDescent="0.2">
      <c r="A40" s="57"/>
      <c r="B40" s="54"/>
      <c r="C40" s="55" t="s">
        <v>162</v>
      </c>
      <c r="D40" s="178">
        <f>D28+D30</f>
        <v>0</v>
      </c>
      <c r="E40" s="178">
        <f t="shared" ref="E40:G40" si="5">E28+E30</f>
        <v>332.46600000000001</v>
      </c>
      <c r="F40" s="178">
        <f t="shared" si="5"/>
        <v>1650.5029999999999</v>
      </c>
      <c r="G40" s="178">
        <f t="shared" si="5"/>
        <v>0</v>
      </c>
      <c r="H40" s="178">
        <f t="shared" ref="H40" si="6">SUM(D40:G40)</f>
        <v>1982.9690000000001</v>
      </c>
    </row>
    <row r="41" spans="1:8" ht="15" customHeight="1" x14ac:dyDescent="0.2">
      <c r="A41" s="239" t="s">
        <v>22</v>
      </c>
      <c r="B41" s="239"/>
      <c r="C41" s="239"/>
      <c r="D41" s="239"/>
      <c r="E41" s="239"/>
      <c r="F41" s="239"/>
      <c r="G41" s="239"/>
      <c r="H41" s="239"/>
    </row>
    <row r="42" spans="1:8" ht="25.5" x14ac:dyDescent="0.2">
      <c r="A42" s="32">
        <v>5</v>
      </c>
      <c r="B42" s="33" t="s">
        <v>91</v>
      </c>
      <c r="C42" s="33" t="s">
        <v>151</v>
      </c>
      <c r="D42" s="92">
        <f>3.12%*D38</f>
        <v>0</v>
      </c>
      <c r="E42" s="92">
        <f>3.12%*E38</f>
        <v>20.759</v>
      </c>
      <c r="F42" s="92"/>
      <c r="G42" s="92"/>
      <c r="H42" s="92">
        <f>SUM(D42:G42)</f>
        <v>20.759</v>
      </c>
    </row>
    <row r="43" spans="1:8" s="53" customFormat="1" ht="27" x14ac:dyDescent="0.2">
      <c r="A43" s="182"/>
      <c r="B43" s="183" t="s">
        <v>16</v>
      </c>
      <c r="C43" s="58" t="s">
        <v>23</v>
      </c>
      <c r="D43" s="184">
        <f>D42</f>
        <v>0</v>
      </c>
      <c r="E43" s="184">
        <f>E42</f>
        <v>20.759</v>
      </c>
      <c r="F43" s="184"/>
      <c r="G43" s="184"/>
      <c r="H43" s="184">
        <f t="shared" ref="H43:H44" si="7">SUM(D43:G43)</f>
        <v>20.759</v>
      </c>
    </row>
    <row r="44" spans="1:8" s="53" customFormat="1" ht="13.5" x14ac:dyDescent="0.2">
      <c r="A44" s="182"/>
      <c r="B44" s="183" t="s">
        <v>16</v>
      </c>
      <c r="C44" s="58" t="s">
        <v>24</v>
      </c>
      <c r="D44" s="184">
        <f>D43+D38</f>
        <v>0</v>
      </c>
      <c r="E44" s="184">
        <f>E43+E38</f>
        <v>686.10400000000004</v>
      </c>
      <c r="F44" s="184">
        <f>F43+F38</f>
        <v>3301.0059999999999</v>
      </c>
      <c r="G44" s="184"/>
      <c r="H44" s="184">
        <f t="shared" si="7"/>
        <v>3987.11</v>
      </c>
    </row>
    <row r="45" spans="1:8" s="98" customFormat="1" x14ac:dyDescent="0.2">
      <c r="A45" s="57"/>
      <c r="B45" s="54"/>
      <c r="C45" s="55" t="s">
        <v>161</v>
      </c>
      <c r="D45" s="178">
        <f>D39*1.0312</f>
        <v>0</v>
      </c>
      <c r="E45" s="178">
        <f>E39*1.0312</f>
        <v>343.26499999999999</v>
      </c>
      <c r="F45" s="178">
        <f>F39</f>
        <v>1650.5029999999999</v>
      </c>
      <c r="G45" s="56"/>
      <c r="H45" s="178">
        <f>SUM(D45:G45)</f>
        <v>1993.768</v>
      </c>
    </row>
    <row r="46" spans="1:8" s="98" customFormat="1" x14ac:dyDescent="0.2">
      <c r="A46" s="57"/>
      <c r="B46" s="54"/>
      <c r="C46" s="55" t="s">
        <v>162</v>
      </c>
      <c r="D46" s="178">
        <f>D40*1.0312</f>
        <v>0</v>
      </c>
      <c r="E46" s="178">
        <f>E40*1.0312</f>
        <v>342.839</v>
      </c>
      <c r="F46" s="178">
        <f>F40</f>
        <v>1650.5029999999999</v>
      </c>
      <c r="G46" s="56"/>
      <c r="H46" s="178">
        <f t="shared" ref="H46" si="8">SUM(D46:G46)</f>
        <v>1993.3420000000001</v>
      </c>
    </row>
    <row r="47" spans="1:8" ht="15" customHeight="1" x14ac:dyDescent="0.2">
      <c r="A47" s="239" t="s">
        <v>25</v>
      </c>
      <c r="B47" s="239"/>
      <c r="C47" s="239"/>
      <c r="D47" s="239"/>
      <c r="E47" s="239"/>
      <c r="F47" s="239"/>
      <c r="G47" s="239"/>
      <c r="H47" s="239"/>
    </row>
    <row r="48" spans="1:8" ht="26.25" customHeight="1" x14ac:dyDescent="0.2">
      <c r="A48" s="32">
        <v>6</v>
      </c>
      <c r="B48" s="50" t="s">
        <v>75</v>
      </c>
      <c r="C48" s="33" t="s">
        <v>102</v>
      </c>
      <c r="D48" s="92">
        <f>D44*4.3%*1.05*1.1</f>
        <v>0</v>
      </c>
      <c r="E48" s="92">
        <f>E44*4.3%*1.05*1.1</f>
        <v>34.075000000000003</v>
      </c>
      <c r="F48" s="94"/>
      <c r="G48" s="94"/>
      <c r="H48" s="92">
        <f t="shared" ref="H48:H54" si="9">SUM(D48:G48)</f>
        <v>34.075000000000003</v>
      </c>
    </row>
    <row r="49" spans="1:9" ht="26.25" customHeight="1" x14ac:dyDescent="0.2">
      <c r="A49" s="32">
        <v>7</v>
      </c>
      <c r="B49" s="50" t="s">
        <v>160</v>
      </c>
      <c r="C49" s="80" t="s">
        <v>163</v>
      </c>
      <c r="D49" s="92"/>
      <c r="E49" s="92"/>
      <c r="F49" s="94"/>
      <c r="G49" s="92">
        <v>159.80000000000001</v>
      </c>
      <c r="H49" s="92">
        <f t="shared" si="9"/>
        <v>159.80000000000001</v>
      </c>
    </row>
    <row r="50" spans="1:9" ht="29.25" customHeight="1" x14ac:dyDescent="0.2">
      <c r="A50" s="32">
        <v>8</v>
      </c>
      <c r="B50" s="50" t="s">
        <v>164</v>
      </c>
      <c r="C50" s="80" t="s">
        <v>165</v>
      </c>
      <c r="D50" s="94"/>
      <c r="E50" s="94"/>
      <c r="F50" s="94"/>
      <c r="G50" s="92">
        <v>159.80000000000001</v>
      </c>
      <c r="H50" s="92">
        <f t="shared" si="9"/>
        <v>159.80000000000001</v>
      </c>
    </row>
    <row r="51" spans="1:9" s="53" customFormat="1" ht="17.25" customHeight="1" x14ac:dyDescent="0.2">
      <c r="A51" s="182"/>
      <c r="B51" s="183" t="s">
        <v>16</v>
      </c>
      <c r="C51" s="174" t="s">
        <v>26</v>
      </c>
      <c r="D51" s="184">
        <f>SUM(D48:D50)</f>
        <v>0</v>
      </c>
      <c r="E51" s="184">
        <f t="shared" ref="E51:G51" si="10">SUM(E48:E50)</f>
        <v>34.075000000000003</v>
      </c>
      <c r="F51" s="184">
        <f t="shared" si="10"/>
        <v>0</v>
      </c>
      <c r="G51" s="184">
        <f t="shared" si="10"/>
        <v>319.60000000000002</v>
      </c>
      <c r="H51" s="184">
        <f>SUM(D51:G51)</f>
        <v>353.67500000000001</v>
      </c>
      <c r="I51" s="188">
        <f>7%*F44</f>
        <v>231.07</v>
      </c>
    </row>
    <row r="52" spans="1:9" s="98" customFormat="1" x14ac:dyDescent="0.2">
      <c r="A52" s="57"/>
      <c r="B52" s="54"/>
      <c r="C52" s="55" t="s">
        <v>161</v>
      </c>
      <c r="D52" s="178">
        <f>D45*4.3%*1.1*1.05</f>
        <v>0</v>
      </c>
      <c r="E52" s="178">
        <f>E45*4.3%*1.1*1.05</f>
        <v>17.047999999999998</v>
      </c>
      <c r="F52" s="178"/>
      <c r="G52" s="187">
        <f>G50</f>
        <v>159.80000000000001</v>
      </c>
      <c r="H52" s="178">
        <f>SUM(D52:G52)</f>
        <v>176.84800000000001</v>
      </c>
    </row>
    <row r="53" spans="1:9" s="98" customFormat="1" x14ac:dyDescent="0.2">
      <c r="A53" s="57"/>
      <c r="B53" s="54"/>
      <c r="C53" s="55" t="s">
        <v>162</v>
      </c>
      <c r="D53" s="178">
        <f>D46*4.3%*1.1*1.05</f>
        <v>0</v>
      </c>
      <c r="E53" s="178">
        <f>E46*4.3%*1.1*1.05</f>
        <v>17.027000000000001</v>
      </c>
      <c r="F53" s="178"/>
      <c r="G53" s="187">
        <f>G52</f>
        <v>159.80000000000001</v>
      </c>
      <c r="H53" s="178">
        <f t="shared" ref="H53" si="11">SUM(D53:G53)</f>
        <v>176.827</v>
      </c>
    </row>
    <row r="54" spans="1:9" s="53" customFormat="1" ht="13.5" x14ac:dyDescent="0.2">
      <c r="A54" s="182"/>
      <c r="B54" s="183" t="s">
        <v>16</v>
      </c>
      <c r="C54" s="174" t="s">
        <v>27</v>
      </c>
      <c r="D54" s="181">
        <f>D51+D44</f>
        <v>0</v>
      </c>
      <c r="E54" s="184">
        <f>E51+E44</f>
        <v>720.17899999999997</v>
      </c>
      <c r="F54" s="184">
        <f>F51+F44</f>
        <v>3301.0059999999999</v>
      </c>
      <c r="G54" s="184">
        <f>G51+G44</f>
        <v>319.60000000000002</v>
      </c>
      <c r="H54" s="184">
        <f t="shared" si="9"/>
        <v>4340.7849999999999</v>
      </c>
    </row>
    <row r="55" spans="1:9" s="98" customFormat="1" x14ac:dyDescent="0.2">
      <c r="A55" s="57"/>
      <c r="B55" s="54"/>
      <c r="C55" s="55" t="s">
        <v>161</v>
      </c>
      <c r="D55" s="178">
        <f>D52+D45</f>
        <v>0</v>
      </c>
      <c r="E55" s="178">
        <f>E52+E45</f>
        <v>360.31299999999999</v>
      </c>
      <c r="F55" s="178">
        <f>F45</f>
        <v>1650.5029999999999</v>
      </c>
      <c r="G55" s="187">
        <f>G52</f>
        <v>159.80000000000001</v>
      </c>
      <c r="H55" s="178">
        <f>SUM(D55:G55)</f>
        <v>2170.616</v>
      </c>
    </row>
    <row r="56" spans="1:9" s="98" customFormat="1" x14ac:dyDescent="0.2">
      <c r="A56" s="57"/>
      <c r="B56" s="54"/>
      <c r="C56" s="55" t="s">
        <v>162</v>
      </c>
      <c r="D56" s="178">
        <f>D53+D46</f>
        <v>0</v>
      </c>
      <c r="E56" s="178">
        <f>E53+E46</f>
        <v>359.86599999999999</v>
      </c>
      <c r="F56" s="178">
        <f>F46</f>
        <v>1650.5029999999999</v>
      </c>
      <c r="G56" s="187">
        <f>G53</f>
        <v>159.80000000000001</v>
      </c>
      <c r="H56" s="178">
        <f t="shared" ref="H56" si="12">SUM(D56:G56)</f>
        <v>2170.1689999999999</v>
      </c>
    </row>
    <row r="57" spans="1:9" ht="14.25" customHeight="1" x14ac:dyDescent="0.2">
      <c r="A57" s="239" t="s">
        <v>28</v>
      </c>
      <c r="B57" s="239"/>
      <c r="C57" s="239"/>
      <c r="D57" s="239"/>
      <c r="E57" s="239"/>
      <c r="F57" s="239"/>
      <c r="G57" s="239"/>
      <c r="H57" s="239"/>
    </row>
    <row r="58" spans="1:9" ht="41.25" customHeight="1" x14ac:dyDescent="0.2">
      <c r="A58" s="32">
        <v>8</v>
      </c>
      <c r="B58" s="54" t="s">
        <v>61</v>
      </c>
      <c r="C58" s="55" t="s">
        <v>86</v>
      </c>
      <c r="D58" s="56"/>
      <c r="E58" s="83"/>
      <c r="F58" s="83"/>
      <c r="G58" s="200">
        <f>(H54*3.64%)</f>
        <v>158.005</v>
      </c>
      <c r="H58" s="200">
        <f>SUM(D58:G58)</f>
        <v>158.005</v>
      </c>
      <c r="I58" s="51"/>
    </row>
    <row r="59" spans="1:9" ht="41.25" customHeight="1" x14ac:dyDescent="0.2">
      <c r="A59" s="32">
        <v>9</v>
      </c>
      <c r="B59" s="54" t="s">
        <v>62</v>
      </c>
      <c r="C59" s="55" t="s">
        <v>69</v>
      </c>
      <c r="D59" s="56"/>
      <c r="E59" s="83"/>
      <c r="F59" s="83"/>
      <c r="G59" s="200">
        <f>H54*2.14%</f>
        <v>92.893000000000001</v>
      </c>
      <c r="H59" s="200">
        <f t="shared" ref="H59:H82" si="13">SUM(D59:G59)</f>
        <v>92.893000000000001</v>
      </c>
    </row>
    <row r="60" spans="1:9" ht="40.5" x14ac:dyDescent="0.2">
      <c r="A60" s="57"/>
      <c r="B60" s="54" t="s">
        <v>16</v>
      </c>
      <c r="C60" s="58" t="s">
        <v>72</v>
      </c>
      <c r="D60" s="59"/>
      <c r="E60" s="84"/>
      <c r="F60" s="84"/>
      <c r="G60" s="190">
        <f>G58+G59</f>
        <v>250.898</v>
      </c>
      <c r="H60" s="200">
        <f t="shared" si="13"/>
        <v>250.898</v>
      </c>
    </row>
    <row r="61" spans="1:9" s="98" customFormat="1" x14ac:dyDescent="0.2">
      <c r="A61" s="57"/>
      <c r="B61" s="54"/>
      <c r="C61" s="55" t="s">
        <v>161</v>
      </c>
      <c r="D61" s="178"/>
      <c r="E61" s="178"/>
      <c r="F61" s="178"/>
      <c r="G61" s="187">
        <f>3.64%*H55+2.14%*H55</f>
        <v>125.462</v>
      </c>
      <c r="H61" s="178">
        <f>SUM(D61:G61)</f>
        <v>125.462</v>
      </c>
    </row>
    <row r="62" spans="1:9" s="98" customFormat="1" x14ac:dyDescent="0.2">
      <c r="A62" s="57"/>
      <c r="B62" s="54"/>
      <c r="C62" s="55" t="s">
        <v>162</v>
      </c>
      <c r="D62" s="178"/>
      <c r="E62" s="178"/>
      <c r="F62" s="178"/>
      <c r="G62" s="187">
        <f>3.64%*H56+2.14%*H56</f>
        <v>125.43600000000001</v>
      </c>
      <c r="H62" s="178">
        <f t="shared" ref="H62" si="14">SUM(D62:G62)</f>
        <v>125.43600000000001</v>
      </c>
    </row>
    <row r="63" spans="1:9" s="53" customFormat="1" ht="13.5" x14ac:dyDescent="0.2">
      <c r="A63" s="182"/>
      <c r="B63" s="183" t="s">
        <v>16</v>
      </c>
      <c r="C63" s="174" t="s">
        <v>29</v>
      </c>
      <c r="D63" s="189">
        <f t="shared" ref="D63:G65" si="15">D60+D54</f>
        <v>0</v>
      </c>
      <c r="E63" s="189">
        <f t="shared" si="15"/>
        <v>720.17899999999997</v>
      </c>
      <c r="F63" s="189">
        <f t="shared" si="15"/>
        <v>3301.0059999999999</v>
      </c>
      <c r="G63" s="189">
        <f t="shared" si="15"/>
        <v>570.49800000000005</v>
      </c>
      <c r="H63" s="190">
        <f t="shared" si="13"/>
        <v>4591.683</v>
      </c>
    </row>
    <row r="64" spans="1:9" s="98" customFormat="1" x14ac:dyDescent="0.2">
      <c r="A64" s="57"/>
      <c r="B64" s="54"/>
      <c r="C64" s="55" t="s">
        <v>161</v>
      </c>
      <c r="D64" s="178">
        <f t="shared" si="15"/>
        <v>0</v>
      </c>
      <c r="E64" s="178">
        <f t="shared" si="15"/>
        <v>360.31299999999999</v>
      </c>
      <c r="F64" s="178">
        <f t="shared" si="15"/>
        <v>1650.5029999999999</v>
      </c>
      <c r="G64" s="178">
        <f t="shared" si="15"/>
        <v>285.262</v>
      </c>
      <c r="H64" s="178">
        <f>SUM(D64:G64)</f>
        <v>2296.078</v>
      </c>
    </row>
    <row r="65" spans="1:9" s="98" customFormat="1" x14ac:dyDescent="0.2">
      <c r="A65" s="57"/>
      <c r="B65" s="54"/>
      <c r="C65" s="55" t="s">
        <v>162</v>
      </c>
      <c r="D65" s="178">
        <f t="shared" si="15"/>
        <v>0</v>
      </c>
      <c r="E65" s="178">
        <f t="shared" si="15"/>
        <v>359.86599999999999</v>
      </c>
      <c r="F65" s="178">
        <f t="shared" si="15"/>
        <v>1650.5029999999999</v>
      </c>
      <c r="G65" s="178">
        <f t="shared" si="15"/>
        <v>285.23599999999999</v>
      </c>
      <c r="H65" s="178">
        <f t="shared" ref="H65" si="16">SUM(D65:G65)</f>
        <v>2295.605</v>
      </c>
    </row>
    <row r="66" spans="1:9" ht="15" customHeight="1" x14ac:dyDescent="0.2">
      <c r="A66" s="239" t="s">
        <v>30</v>
      </c>
      <c r="B66" s="239"/>
      <c r="C66" s="239"/>
      <c r="D66" s="239"/>
      <c r="E66" s="239"/>
      <c r="F66" s="239"/>
      <c r="G66" s="239"/>
      <c r="H66" s="239"/>
    </row>
    <row r="67" spans="1:9" x14ac:dyDescent="0.2">
      <c r="A67" s="32">
        <v>10</v>
      </c>
      <c r="B67" s="33" t="s">
        <v>31</v>
      </c>
      <c r="C67" s="34" t="s">
        <v>32</v>
      </c>
      <c r="D67" s="191">
        <f>D63*3%</f>
        <v>0</v>
      </c>
      <c r="E67" s="191">
        <f>E63*3%</f>
        <v>21.605</v>
      </c>
      <c r="F67" s="191">
        <f>F63*3%</f>
        <v>99.03</v>
      </c>
      <c r="G67" s="191">
        <f>G63*3%</f>
        <v>17.114999999999998</v>
      </c>
      <c r="H67" s="191">
        <f t="shared" si="13"/>
        <v>137.75</v>
      </c>
    </row>
    <row r="68" spans="1:9" x14ac:dyDescent="0.2">
      <c r="A68" s="32"/>
      <c r="B68" s="33" t="s">
        <v>16</v>
      </c>
      <c r="C68" s="34" t="s">
        <v>33</v>
      </c>
      <c r="D68" s="191">
        <f>D67</f>
        <v>0</v>
      </c>
      <c r="E68" s="191">
        <f t="shared" ref="E68:G68" si="17">E67</f>
        <v>21.605</v>
      </c>
      <c r="F68" s="191">
        <f t="shared" si="17"/>
        <v>99.03</v>
      </c>
      <c r="G68" s="191">
        <f t="shared" si="17"/>
        <v>17.114999999999998</v>
      </c>
      <c r="H68" s="191">
        <f t="shared" si="13"/>
        <v>137.75</v>
      </c>
    </row>
    <row r="69" spans="1:9" s="98" customFormat="1" x14ac:dyDescent="0.2">
      <c r="A69" s="57"/>
      <c r="B69" s="54"/>
      <c r="C69" s="55" t="s">
        <v>161</v>
      </c>
      <c r="D69" s="178">
        <f t="shared" ref="D69:G70" si="18">3%*D64</f>
        <v>0</v>
      </c>
      <c r="E69" s="178">
        <f t="shared" si="18"/>
        <v>10.808999999999999</v>
      </c>
      <c r="F69" s="178">
        <f t="shared" si="18"/>
        <v>49.515000000000001</v>
      </c>
      <c r="G69" s="178">
        <f t="shared" si="18"/>
        <v>8.5579999999999998</v>
      </c>
      <c r="H69" s="178">
        <f>SUM(D69:G69)</f>
        <v>68.882000000000005</v>
      </c>
    </row>
    <row r="70" spans="1:9" s="98" customFormat="1" x14ac:dyDescent="0.2">
      <c r="A70" s="57"/>
      <c r="B70" s="54"/>
      <c r="C70" s="55" t="s">
        <v>162</v>
      </c>
      <c r="D70" s="178">
        <f t="shared" si="18"/>
        <v>0</v>
      </c>
      <c r="E70" s="178">
        <f t="shared" si="18"/>
        <v>10.795999999999999</v>
      </c>
      <c r="F70" s="178">
        <f t="shared" si="18"/>
        <v>49.515000000000001</v>
      </c>
      <c r="G70" s="178">
        <f t="shared" si="18"/>
        <v>8.5570000000000004</v>
      </c>
      <c r="H70" s="178">
        <f t="shared" ref="H70" si="19">SUM(D70:G70)</f>
        <v>68.867999999999995</v>
      </c>
    </row>
    <row r="71" spans="1:9" s="53" customFormat="1" x14ac:dyDescent="0.2">
      <c r="A71" s="182">
        <v>11</v>
      </c>
      <c r="B71" s="183" t="s">
        <v>16</v>
      </c>
      <c r="C71" s="174" t="s">
        <v>34</v>
      </c>
      <c r="D71" s="189">
        <f t="shared" ref="D71:G73" si="20">D68+D63</f>
        <v>0</v>
      </c>
      <c r="E71" s="189">
        <f t="shared" si="20"/>
        <v>741.78399999999999</v>
      </c>
      <c r="F71" s="189">
        <f t="shared" si="20"/>
        <v>3400.0360000000001</v>
      </c>
      <c r="G71" s="189">
        <f t="shared" si="20"/>
        <v>587.61300000000006</v>
      </c>
      <c r="H71" s="189">
        <f t="shared" si="13"/>
        <v>4729.433</v>
      </c>
    </row>
    <row r="72" spans="1:9" s="98" customFormat="1" x14ac:dyDescent="0.2">
      <c r="A72" s="57"/>
      <c r="B72" s="54"/>
      <c r="C72" s="55" t="s">
        <v>161</v>
      </c>
      <c r="D72" s="178">
        <f t="shared" si="20"/>
        <v>0</v>
      </c>
      <c r="E72" s="178">
        <f t="shared" si="20"/>
        <v>371.12200000000001</v>
      </c>
      <c r="F72" s="178">
        <f t="shared" si="20"/>
        <v>1700.018</v>
      </c>
      <c r="G72" s="178">
        <f t="shared" si="20"/>
        <v>293.82</v>
      </c>
      <c r="H72" s="178">
        <f>SUM(D72:G72)</f>
        <v>2364.96</v>
      </c>
    </row>
    <row r="73" spans="1:9" s="98" customFormat="1" x14ac:dyDescent="0.2">
      <c r="A73" s="57"/>
      <c r="B73" s="54"/>
      <c r="C73" s="55" t="s">
        <v>162</v>
      </c>
      <c r="D73" s="178">
        <f t="shared" si="20"/>
        <v>0</v>
      </c>
      <c r="E73" s="178">
        <f t="shared" si="20"/>
        <v>370.66199999999998</v>
      </c>
      <c r="F73" s="178">
        <f t="shared" si="20"/>
        <v>1700.018</v>
      </c>
      <c r="G73" s="178">
        <f t="shared" si="20"/>
        <v>293.79300000000001</v>
      </c>
      <c r="H73" s="178">
        <f>SUM(D73:G73)</f>
        <v>2364.473</v>
      </c>
    </row>
    <row r="74" spans="1:9" ht="15" customHeight="1" x14ac:dyDescent="0.2">
      <c r="A74" s="60"/>
      <c r="B74" s="61"/>
      <c r="C74" s="62" t="s">
        <v>41</v>
      </c>
      <c r="D74" s="63"/>
      <c r="E74" s="82"/>
      <c r="F74" s="82"/>
      <c r="G74" s="82"/>
      <c r="H74" s="82"/>
    </row>
    <row r="75" spans="1:9" s="81" customFormat="1" x14ac:dyDescent="0.2">
      <c r="A75" s="60">
        <v>12</v>
      </c>
      <c r="B75" s="61"/>
      <c r="C75" s="64" t="s">
        <v>63</v>
      </c>
      <c r="D75" s="192">
        <f>D71</f>
        <v>0</v>
      </c>
      <c r="E75" s="192">
        <f>E71</f>
        <v>741.78399999999999</v>
      </c>
      <c r="F75" s="192"/>
      <c r="G75" s="192"/>
      <c r="H75" s="192">
        <f t="shared" si="13"/>
        <v>741.78399999999999</v>
      </c>
    </row>
    <row r="76" spans="1:9" hidden="1" x14ac:dyDescent="0.2">
      <c r="A76" s="60"/>
      <c r="B76" s="61"/>
      <c r="C76" s="64" t="s">
        <v>35</v>
      </c>
      <c r="D76" s="192"/>
      <c r="E76" s="192"/>
      <c r="F76" s="192"/>
      <c r="G76" s="192"/>
      <c r="H76" s="192">
        <f t="shared" si="13"/>
        <v>0</v>
      </c>
    </row>
    <row r="77" spans="1:9" hidden="1" x14ac:dyDescent="0.2">
      <c r="A77" s="60"/>
      <c r="B77" s="61"/>
      <c r="C77" s="64" t="s">
        <v>36</v>
      </c>
      <c r="D77" s="192" t="e">
        <f>ROUND((#REF!)*1.0312*1.047*1.03,2)</f>
        <v>#REF!</v>
      </c>
      <c r="E77" s="192"/>
      <c r="F77" s="192"/>
      <c r="G77" s="192"/>
      <c r="H77" s="192" t="e">
        <f t="shared" si="13"/>
        <v>#REF!</v>
      </c>
    </row>
    <row r="78" spans="1:9" x14ac:dyDescent="0.2">
      <c r="A78" s="60">
        <v>13</v>
      </c>
      <c r="B78" s="61"/>
      <c r="C78" s="64" t="s">
        <v>37</v>
      </c>
      <c r="D78" s="192"/>
      <c r="E78" s="192"/>
      <c r="F78" s="192">
        <f>F71</f>
        <v>3400.0360000000001</v>
      </c>
      <c r="G78" s="192"/>
      <c r="H78" s="192">
        <f t="shared" si="13"/>
        <v>3400.0360000000001</v>
      </c>
      <c r="I78" s="48"/>
    </row>
    <row r="79" spans="1:9" x14ac:dyDescent="0.2">
      <c r="A79" s="60">
        <v>14</v>
      </c>
      <c r="B79" s="61"/>
      <c r="C79" s="64" t="s">
        <v>38</v>
      </c>
      <c r="D79" s="192"/>
      <c r="E79" s="192"/>
      <c r="F79" s="192"/>
      <c r="G79" s="192">
        <f>(G50+G49)*1.03</f>
        <v>329.18799999999999</v>
      </c>
      <c r="H79" s="192">
        <f t="shared" si="13"/>
        <v>329.18799999999999</v>
      </c>
      <c r="I79" s="48"/>
    </row>
    <row r="80" spans="1:9" x14ac:dyDescent="0.2">
      <c r="A80" s="60"/>
      <c r="B80" s="61"/>
      <c r="C80" s="64" t="s">
        <v>101</v>
      </c>
      <c r="D80" s="192"/>
      <c r="E80" s="192"/>
      <c r="F80" s="192"/>
      <c r="G80" s="192">
        <f>G71-G79</f>
        <v>258.42500000000001</v>
      </c>
      <c r="H80" s="192">
        <f t="shared" si="13"/>
        <v>258.42500000000001</v>
      </c>
    </row>
    <row r="81" spans="1:8" s="98" customFormat="1" ht="27" customHeight="1" x14ac:dyDescent="0.2">
      <c r="A81" s="95"/>
      <c r="B81" s="96"/>
      <c r="C81" s="97" t="s">
        <v>73</v>
      </c>
      <c r="D81" s="193"/>
      <c r="E81" s="193"/>
      <c r="F81" s="193"/>
      <c r="G81" s="193">
        <f>G58*1.03</f>
        <v>162.745</v>
      </c>
      <c r="H81" s="193">
        <f t="shared" si="13"/>
        <v>162.745</v>
      </c>
    </row>
    <row r="82" spans="1:8" s="98" customFormat="1" x14ac:dyDescent="0.2">
      <c r="A82" s="95">
        <v>15</v>
      </c>
      <c r="B82" s="96"/>
      <c r="C82" s="97" t="s">
        <v>92</v>
      </c>
      <c r="D82" s="193"/>
      <c r="E82" s="193"/>
      <c r="F82" s="193"/>
      <c r="G82" s="193">
        <f>G59*1.03</f>
        <v>95.68</v>
      </c>
      <c r="H82" s="193">
        <f t="shared" si="13"/>
        <v>95.68</v>
      </c>
    </row>
    <row r="83" spans="1:8" s="81" customFormat="1" x14ac:dyDescent="0.2">
      <c r="A83" s="60"/>
      <c r="B83" s="61"/>
      <c r="C83" s="69" t="s">
        <v>40</v>
      </c>
      <c r="D83" s="194">
        <f>D75</f>
        <v>0</v>
      </c>
      <c r="E83" s="194">
        <f>SUM(E75:E80)</f>
        <v>741.78399999999999</v>
      </c>
      <c r="F83" s="194">
        <f t="shared" ref="F83:G83" si="21">SUM(F75:F80)</f>
        <v>3400.0360000000001</v>
      </c>
      <c r="G83" s="194">
        <f t="shared" si="21"/>
        <v>587.61300000000006</v>
      </c>
      <c r="H83" s="194">
        <f>SUM(D83:G83)</f>
        <v>4729.433</v>
      </c>
    </row>
    <row r="84" spans="1:8" hidden="1" x14ac:dyDescent="0.2">
      <c r="A84" s="60"/>
      <c r="B84" s="61"/>
      <c r="C84" s="62" t="s">
        <v>41</v>
      </c>
      <c r="D84" s="65"/>
      <c r="E84" s="65"/>
      <c r="F84" s="65"/>
      <c r="G84" s="65"/>
      <c r="H84" s="65"/>
    </row>
    <row r="85" spans="1:8" hidden="1" x14ac:dyDescent="0.2">
      <c r="A85" s="21"/>
      <c r="B85" s="22"/>
      <c r="C85" s="69" t="s">
        <v>51</v>
      </c>
      <c r="D85" s="15"/>
      <c r="E85" s="15"/>
      <c r="F85" s="15"/>
      <c r="G85" s="15"/>
      <c r="H85" s="15"/>
    </row>
    <row r="86" spans="1:8" hidden="1" x14ac:dyDescent="0.2">
      <c r="A86" s="11"/>
      <c r="B86" s="12"/>
      <c r="C86" s="13" t="s">
        <v>42</v>
      </c>
      <c r="D86" s="14"/>
      <c r="E86" s="14"/>
      <c r="F86" s="14"/>
      <c r="G86" s="14"/>
      <c r="H86" s="14"/>
    </row>
    <row r="87" spans="1:8" hidden="1" x14ac:dyDescent="0.2">
      <c r="A87" s="11"/>
      <c r="B87" s="12"/>
      <c r="C87" s="13" t="s">
        <v>43</v>
      </c>
      <c r="D87" s="14"/>
      <c r="E87" s="14"/>
      <c r="F87" s="14"/>
      <c r="G87" s="14"/>
      <c r="H87" s="14"/>
    </row>
    <row r="88" spans="1:8" hidden="1" x14ac:dyDescent="0.2">
      <c r="A88" s="11"/>
      <c r="B88" s="12"/>
      <c r="C88" s="13" t="s">
        <v>39</v>
      </c>
      <c r="D88" s="14"/>
      <c r="E88" s="14"/>
      <c r="F88" s="14"/>
      <c r="G88" s="14"/>
      <c r="H88" s="14"/>
    </row>
    <row r="89" spans="1:8" hidden="1" x14ac:dyDescent="0.2">
      <c r="A89" s="27"/>
      <c r="B89" s="26"/>
      <c r="C89" s="25" t="s">
        <v>52</v>
      </c>
      <c r="D89" s="24"/>
      <c r="E89" s="24"/>
      <c r="F89" s="24"/>
      <c r="G89" s="24"/>
      <c r="H89" s="24"/>
    </row>
    <row r="90" spans="1:8" hidden="1" x14ac:dyDescent="0.2">
      <c r="A90" s="11"/>
      <c r="B90" s="12"/>
      <c r="C90" s="13" t="s">
        <v>42</v>
      </c>
      <c r="D90" s="14"/>
      <c r="E90" s="14"/>
      <c r="F90" s="14"/>
      <c r="G90" s="14"/>
      <c r="H90" s="14"/>
    </row>
    <row r="91" spans="1:8" hidden="1" x14ac:dyDescent="0.2">
      <c r="A91" s="11"/>
      <c r="B91" s="12"/>
      <c r="C91" s="13" t="s">
        <v>43</v>
      </c>
      <c r="D91" s="14"/>
      <c r="E91" s="14"/>
      <c r="F91" s="14"/>
      <c r="G91" s="14"/>
      <c r="H91" s="14"/>
    </row>
    <row r="92" spans="1:8" hidden="1" x14ac:dyDescent="0.2">
      <c r="A92" s="11"/>
      <c r="B92" s="12"/>
      <c r="C92" s="13" t="s">
        <v>39</v>
      </c>
      <c r="D92" s="14"/>
      <c r="E92" s="14"/>
      <c r="F92" s="14"/>
      <c r="G92" s="14"/>
      <c r="H92" s="14"/>
    </row>
    <row r="93" spans="1:8" hidden="1" x14ac:dyDescent="0.2">
      <c r="A93" s="27"/>
      <c r="B93" s="26"/>
      <c r="C93" s="25" t="s">
        <v>53</v>
      </c>
      <c r="D93" s="24"/>
      <c r="E93" s="24"/>
      <c r="F93" s="24"/>
      <c r="G93" s="24"/>
      <c r="H93" s="24"/>
    </row>
    <row r="94" spans="1:8" hidden="1" x14ac:dyDescent="0.2">
      <c r="A94" s="11"/>
      <c r="B94" s="12"/>
      <c r="C94" s="13" t="s">
        <v>42</v>
      </c>
      <c r="D94" s="14"/>
      <c r="E94" s="14"/>
      <c r="F94" s="14"/>
      <c r="G94" s="14"/>
      <c r="H94" s="14"/>
    </row>
    <row r="95" spans="1:8" hidden="1" x14ac:dyDescent="0.2">
      <c r="A95" s="11"/>
      <c r="B95" s="12"/>
      <c r="C95" s="13" t="s">
        <v>43</v>
      </c>
      <c r="D95" s="14"/>
      <c r="E95" s="14"/>
      <c r="F95" s="14"/>
      <c r="G95" s="14"/>
      <c r="H95" s="14"/>
    </row>
    <row r="96" spans="1:8" hidden="1" x14ac:dyDescent="0.2">
      <c r="A96" s="11"/>
      <c r="B96" s="12"/>
      <c r="C96" s="13" t="s">
        <v>39</v>
      </c>
      <c r="D96" s="14"/>
      <c r="E96" s="14"/>
      <c r="F96" s="14"/>
      <c r="G96" s="14"/>
      <c r="H96" s="14"/>
    </row>
    <row r="97" spans="1:9" hidden="1" x14ac:dyDescent="0.2">
      <c r="A97" s="27"/>
      <c r="B97" s="26"/>
      <c r="C97" s="25" t="s">
        <v>54</v>
      </c>
      <c r="D97" s="24"/>
      <c r="E97" s="24"/>
      <c r="F97" s="24"/>
      <c r="G97" s="24"/>
      <c r="H97" s="24"/>
    </row>
    <row r="98" spans="1:9" hidden="1" x14ac:dyDescent="0.2">
      <c r="A98" s="11"/>
      <c r="B98" s="12"/>
      <c r="C98" s="13" t="s">
        <v>42</v>
      </c>
      <c r="D98" s="14"/>
      <c r="E98" s="14"/>
      <c r="F98" s="14"/>
      <c r="G98" s="14"/>
      <c r="H98" s="14"/>
    </row>
    <row r="99" spans="1:9" hidden="1" x14ac:dyDescent="0.2">
      <c r="A99" s="11"/>
      <c r="B99" s="12"/>
      <c r="C99" s="13" t="s">
        <v>43</v>
      </c>
      <c r="D99" s="14"/>
      <c r="E99" s="14"/>
      <c r="F99" s="14"/>
      <c r="G99" s="14"/>
      <c r="H99" s="14"/>
    </row>
    <row r="100" spans="1:9" hidden="1" x14ac:dyDescent="0.2">
      <c r="A100" s="11"/>
      <c r="B100" s="12"/>
      <c r="C100" s="13" t="s">
        <v>39</v>
      </c>
      <c r="D100" s="14"/>
      <c r="E100" s="14"/>
      <c r="F100" s="14"/>
      <c r="G100" s="14"/>
      <c r="H100" s="14"/>
    </row>
    <row r="101" spans="1:9" ht="14.25" customHeight="1" x14ac:dyDescent="0.2">
      <c r="A101" s="239" t="s">
        <v>185</v>
      </c>
      <c r="B101" s="239"/>
      <c r="C101" s="239"/>
      <c r="D101" s="239"/>
      <c r="E101" s="239"/>
      <c r="F101" s="239"/>
      <c r="G101" s="239"/>
      <c r="H101" s="239"/>
    </row>
    <row r="102" spans="1:9" ht="12.75" customHeight="1" x14ac:dyDescent="0.2">
      <c r="A102" s="60">
        <v>16</v>
      </c>
      <c r="B102" s="17"/>
      <c r="C102" s="17" t="s">
        <v>186</v>
      </c>
      <c r="D102" s="195">
        <f>(D75)*8.48</f>
        <v>0</v>
      </c>
      <c r="E102" s="195">
        <f>(E83)*8.48</f>
        <v>6290.3280000000004</v>
      </c>
      <c r="F102" s="195"/>
      <c r="G102" s="195"/>
      <c r="H102" s="195">
        <f>D102+E102+F102+G102</f>
        <v>6290.3280000000004</v>
      </c>
    </row>
    <row r="103" spans="1:9" ht="12.75" hidden="1" customHeight="1" x14ac:dyDescent="0.2">
      <c r="A103" s="60"/>
      <c r="B103" s="17"/>
      <c r="C103" s="17" t="s">
        <v>47</v>
      </c>
      <c r="D103" s="195" t="e">
        <f>(D77+D76)*4.9</f>
        <v>#REF!</v>
      </c>
      <c r="E103" s="195">
        <f>(E77+E76)*4.9</f>
        <v>0</v>
      </c>
      <c r="F103" s="195"/>
      <c r="G103" s="195"/>
      <c r="H103" s="195" t="e">
        <f t="shared" ref="H103:H109" si="22">D103+E103+F103+G103</f>
        <v>#REF!</v>
      </c>
    </row>
    <row r="104" spans="1:9" x14ac:dyDescent="0.2">
      <c r="A104" s="60">
        <v>17</v>
      </c>
      <c r="B104" s="17"/>
      <c r="C104" s="17" t="s">
        <v>187</v>
      </c>
      <c r="D104" s="195"/>
      <c r="E104" s="195"/>
      <c r="F104" s="195">
        <f>F83*4.44</f>
        <v>15096.16</v>
      </c>
      <c r="G104" s="195"/>
      <c r="H104" s="195">
        <f t="shared" si="22"/>
        <v>15096.16</v>
      </c>
    </row>
    <row r="105" spans="1:9" hidden="1" x14ac:dyDescent="0.2">
      <c r="A105" s="60">
        <v>17</v>
      </c>
      <c r="B105" s="17"/>
      <c r="C105" s="17" t="s">
        <v>49</v>
      </c>
      <c r="D105" s="195"/>
      <c r="E105" s="195"/>
      <c r="F105" s="195"/>
      <c r="G105" s="195"/>
      <c r="H105" s="195">
        <f t="shared" si="22"/>
        <v>0</v>
      </c>
    </row>
    <row r="106" spans="1:9" ht="15" hidden="1" customHeight="1" x14ac:dyDescent="0.2">
      <c r="A106" s="60"/>
      <c r="B106" s="17"/>
      <c r="C106" s="17" t="s">
        <v>50</v>
      </c>
      <c r="D106" s="195"/>
      <c r="E106" s="195"/>
      <c r="F106" s="195"/>
      <c r="G106" s="195" t="e">
        <f>#REF!*3.93</f>
        <v>#REF!</v>
      </c>
      <c r="H106" s="195" t="e">
        <f t="shared" si="22"/>
        <v>#REF!</v>
      </c>
    </row>
    <row r="107" spans="1:9" x14ac:dyDescent="0.2">
      <c r="A107" s="60">
        <v>18</v>
      </c>
      <c r="B107" s="17"/>
      <c r="C107" s="17" t="s">
        <v>188</v>
      </c>
      <c r="D107" s="195"/>
      <c r="E107" s="195"/>
      <c r="F107" s="195"/>
      <c r="G107" s="195">
        <f>G79*18.92</f>
        <v>6228.2370000000001</v>
      </c>
      <c r="H107" s="195">
        <f t="shared" si="22"/>
        <v>6228.2370000000001</v>
      </c>
      <c r="I107" s="48"/>
    </row>
    <row r="108" spans="1:9" s="98" customFormat="1" ht="27" customHeight="1" x14ac:dyDescent="0.2">
      <c r="A108" s="95">
        <v>19</v>
      </c>
      <c r="B108" s="99"/>
      <c r="C108" s="97" t="s">
        <v>73</v>
      </c>
      <c r="D108" s="196"/>
      <c r="E108" s="196"/>
      <c r="F108" s="196"/>
      <c r="G108" s="196">
        <f>(H102+H104+H105+H107)*3.64%</f>
        <v>1005.176</v>
      </c>
      <c r="H108" s="196">
        <f t="shared" si="22"/>
        <v>1005.176</v>
      </c>
      <c r="I108" s="100"/>
    </row>
    <row r="109" spans="1:9" s="98" customFormat="1" ht="15.75" customHeight="1" x14ac:dyDescent="0.2">
      <c r="A109" s="95">
        <v>20</v>
      </c>
      <c r="B109" s="99"/>
      <c r="C109" s="97" t="s">
        <v>67</v>
      </c>
      <c r="D109" s="196"/>
      <c r="E109" s="196"/>
      <c r="F109" s="196"/>
      <c r="G109" s="193">
        <f>(H102+H104+H105+H107)*2.14%</f>
        <v>590.95500000000004</v>
      </c>
      <c r="H109" s="196">
        <f t="shared" si="22"/>
        <v>590.95500000000004</v>
      </c>
    </row>
    <row r="110" spans="1:9" x14ac:dyDescent="0.2">
      <c r="A110" s="60">
        <v>21</v>
      </c>
      <c r="B110" s="19" t="s">
        <v>16</v>
      </c>
      <c r="C110" s="19" t="s">
        <v>44</v>
      </c>
      <c r="D110" s="197">
        <f>D102</f>
        <v>0</v>
      </c>
      <c r="E110" s="197">
        <f>SUM(E102:E109)</f>
        <v>6290.3280000000004</v>
      </c>
      <c r="F110" s="197">
        <f>SUM(F102:F109)</f>
        <v>15096.16</v>
      </c>
      <c r="G110" s="197">
        <f>G109+G108+G107+G105</f>
        <v>7824.3680000000004</v>
      </c>
      <c r="H110" s="197">
        <f>SUM(D110:G110)</f>
        <v>29210.856</v>
      </c>
      <c r="I110" s="48"/>
    </row>
    <row r="111" spans="1:9" hidden="1" x14ac:dyDescent="0.2">
      <c r="A111" s="60"/>
      <c r="B111" s="61"/>
      <c r="C111" s="62" t="s">
        <v>41</v>
      </c>
      <c r="D111" s="192"/>
      <c r="E111" s="192"/>
      <c r="F111" s="192"/>
      <c r="G111" s="192"/>
      <c r="H111" s="192"/>
    </row>
    <row r="112" spans="1:9" hidden="1" x14ac:dyDescent="0.2">
      <c r="A112" s="21"/>
      <c r="B112" s="22"/>
      <c r="C112" s="69" t="s">
        <v>51</v>
      </c>
      <c r="D112" s="194"/>
      <c r="E112" s="194"/>
      <c r="F112" s="194"/>
      <c r="G112" s="194"/>
      <c r="H112" s="194"/>
    </row>
    <row r="113" spans="1:8" hidden="1" x14ac:dyDescent="0.2">
      <c r="A113" s="11"/>
      <c r="B113" s="12"/>
      <c r="C113" s="13" t="s">
        <v>42</v>
      </c>
      <c r="D113" s="198"/>
      <c r="E113" s="198"/>
      <c r="F113" s="198"/>
      <c r="G113" s="198"/>
      <c r="H113" s="198"/>
    </row>
    <row r="114" spans="1:8" hidden="1" x14ac:dyDescent="0.2">
      <c r="A114" s="11"/>
      <c r="B114" s="12"/>
      <c r="C114" s="13" t="s">
        <v>43</v>
      </c>
      <c r="D114" s="198"/>
      <c r="E114" s="198"/>
      <c r="F114" s="198"/>
      <c r="G114" s="198"/>
      <c r="H114" s="198"/>
    </row>
    <row r="115" spans="1:8" hidden="1" x14ac:dyDescent="0.2">
      <c r="A115" s="11"/>
      <c r="B115" s="12"/>
      <c r="C115" s="13" t="s">
        <v>39</v>
      </c>
      <c r="D115" s="198"/>
      <c r="E115" s="198"/>
      <c r="F115" s="198"/>
      <c r="G115" s="198"/>
      <c r="H115" s="198"/>
    </row>
    <row r="116" spans="1:8" hidden="1" x14ac:dyDescent="0.2">
      <c r="A116" s="27"/>
      <c r="B116" s="26"/>
      <c r="C116" s="25" t="s">
        <v>52</v>
      </c>
      <c r="D116" s="199"/>
      <c r="E116" s="199"/>
      <c r="F116" s="199"/>
      <c r="G116" s="199"/>
      <c r="H116" s="199"/>
    </row>
    <row r="117" spans="1:8" hidden="1" x14ac:dyDescent="0.2">
      <c r="A117" s="11"/>
      <c r="B117" s="12"/>
      <c r="C117" s="13" t="s">
        <v>42</v>
      </c>
      <c r="D117" s="198"/>
      <c r="E117" s="198"/>
      <c r="F117" s="198"/>
      <c r="G117" s="198"/>
      <c r="H117" s="198"/>
    </row>
    <row r="118" spans="1:8" hidden="1" x14ac:dyDescent="0.2">
      <c r="A118" s="11"/>
      <c r="B118" s="12"/>
      <c r="C118" s="13" t="s">
        <v>43</v>
      </c>
      <c r="D118" s="198"/>
      <c r="E118" s="198"/>
      <c r="F118" s="198"/>
      <c r="G118" s="198"/>
      <c r="H118" s="198"/>
    </row>
    <row r="119" spans="1:8" hidden="1" x14ac:dyDescent="0.2">
      <c r="A119" s="11"/>
      <c r="B119" s="12"/>
      <c r="C119" s="13" t="s">
        <v>39</v>
      </c>
      <c r="D119" s="198"/>
      <c r="E119" s="198"/>
      <c r="F119" s="198"/>
      <c r="G119" s="198"/>
      <c r="H119" s="198"/>
    </row>
    <row r="120" spans="1:8" hidden="1" x14ac:dyDescent="0.2">
      <c r="A120" s="27"/>
      <c r="B120" s="26"/>
      <c r="C120" s="25" t="s">
        <v>53</v>
      </c>
      <c r="D120" s="199"/>
      <c r="E120" s="199"/>
      <c r="F120" s="199"/>
      <c r="G120" s="199"/>
      <c r="H120" s="199"/>
    </row>
    <row r="121" spans="1:8" hidden="1" x14ac:dyDescent="0.2">
      <c r="A121" s="11"/>
      <c r="B121" s="12"/>
      <c r="C121" s="13" t="s">
        <v>42</v>
      </c>
      <c r="D121" s="198"/>
      <c r="E121" s="198"/>
      <c r="F121" s="198"/>
      <c r="G121" s="198"/>
      <c r="H121" s="198"/>
    </row>
    <row r="122" spans="1:8" hidden="1" x14ac:dyDescent="0.2">
      <c r="A122" s="11"/>
      <c r="B122" s="12"/>
      <c r="C122" s="13" t="s">
        <v>43</v>
      </c>
      <c r="D122" s="198"/>
      <c r="E122" s="198"/>
      <c r="F122" s="198"/>
      <c r="G122" s="198"/>
      <c r="H122" s="198"/>
    </row>
    <row r="123" spans="1:8" hidden="1" x14ac:dyDescent="0.2">
      <c r="A123" s="11"/>
      <c r="B123" s="12"/>
      <c r="C123" s="13" t="s">
        <v>39</v>
      </c>
      <c r="D123" s="198"/>
      <c r="E123" s="198"/>
      <c r="F123" s="198"/>
      <c r="G123" s="198"/>
      <c r="H123" s="198"/>
    </row>
    <row r="124" spans="1:8" hidden="1" x14ac:dyDescent="0.2">
      <c r="A124" s="27"/>
      <c r="B124" s="26"/>
      <c r="C124" s="25" t="s">
        <v>54</v>
      </c>
      <c r="D124" s="199"/>
      <c r="E124" s="199"/>
      <c r="F124" s="199"/>
      <c r="G124" s="199"/>
      <c r="H124" s="199"/>
    </row>
    <row r="125" spans="1:8" hidden="1" x14ac:dyDescent="0.2">
      <c r="A125" s="11"/>
      <c r="B125" s="12"/>
      <c r="C125" s="13" t="s">
        <v>42</v>
      </c>
      <c r="D125" s="198"/>
      <c r="E125" s="198"/>
      <c r="F125" s="198"/>
      <c r="G125" s="198"/>
      <c r="H125" s="198"/>
    </row>
    <row r="126" spans="1:8" hidden="1" x14ac:dyDescent="0.2">
      <c r="A126" s="11"/>
      <c r="B126" s="12"/>
      <c r="C126" s="13" t="s">
        <v>43</v>
      </c>
      <c r="D126" s="198"/>
      <c r="E126" s="198"/>
      <c r="F126" s="198"/>
      <c r="G126" s="198"/>
      <c r="H126" s="198"/>
    </row>
    <row r="127" spans="1:8" hidden="1" x14ac:dyDescent="0.2">
      <c r="A127" s="11"/>
      <c r="B127" s="12"/>
      <c r="C127" s="13" t="s">
        <v>39</v>
      </c>
      <c r="D127" s="198"/>
      <c r="E127" s="198"/>
      <c r="F127" s="198"/>
      <c r="G127" s="198"/>
      <c r="H127" s="198"/>
    </row>
    <row r="128" spans="1:8" s="98" customFormat="1" x14ac:dyDescent="0.2">
      <c r="A128" s="57"/>
      <c r="B128" s="54"/>
      <c r="C128" s="55" t="s">
        <v>161</v>
      </c>
      <c r="D128" s="200">
        <f>8.48*D72</f>
        <v>0</v>
      </c>
      <c r="E128" s="200">
        <f>8.48*E72</f>
        <v>3147.1149999999998</v>
      </c>
      <c r="F128" s="200">
        <f>4.44*F72</f>
        <v>7548.08</v>
      </c>
      <c r="G128" s="200">
        <f>(D128+E128+F128+G107/2)*3.64%+(D128+E128+F128+G107/2)*2.14%+G107/2</f>
        <v>3912.297</v>
      </c>
      <c r="H128" s="200">
        <f>SUM(D128:G128)-0.001</f>
        <v>14607.491</v>
      </c>
    </row>
    <row r="129" spans="1:9" s="98" customFormat="1" x14ac:dyDescent="0.2">
      <c r="A129" s="57"/>
      <c r="B129" s="54"/>
      <c r="C129" s="55" t="s">
        <v>162</v>
      </c>
      <c r="D129" s="200">
        <f>8.48*D73</f>
        <v>0</v>
      </c>
      <c r="E129" s="200">
        <f>8.48*E73</f>
        <v>3143.2139999999999</v>
      </c>
      <c r="F129" s="200">
        <f>4.44*F73</f>
        <v>7548.08</v>
      </c>
      <c r="G129" s="200">
        <f>G110-G128</f>
        <v>3912.0709999999999</v>
      </c>
      <c r="H129" s="200">
        <f>SUM(D129:G129)</f>
        <v>14603.365</v>
      </c>
    </row>
    <row r="130" spans="1:9" ht="15" customHeight="1" x14ac:dyDescent="0.2">
      <c r="A130" s="239" t="s">
        <v>45</v>
      </c>
      <c r="B130" s="239"/>
      <c r="C130" s="239"/>
      <c r="D130" s="239"/>
      <c r="E130" s="239"/>
      <c r="F130" s="239"/>
      <c r="G130" s="239"/>
      <c r="H130" s="239"/>
    </row>
    <row r="131" spans="1:9" ht="15" customHeight="1" x14ac:dyDescent="0.2">
      <c r="A131" s="60">
        <v>22</v>
      </c>
      <c r="B131" s="17" t="s">
        <v>46</v>
      </c>
      <c r="C131" s="86" t="s">
        <v>70</v>
      </c>
      <c r="D131" s="195">
        <f>D110*0.18</f>
        <v>0</v>
      </c>
      <c r="E131" s="195">
        <f>E110*0.18</f>
        <v>1132.259</v>
      </c>
      <c r="F131" s="195">
        <f>F110*0.18</f>
        <v>2717.3090000000002</v>
      </c>
      <c r="G131" s="195">
        <f>G110*0.18</f>
        <v>1408.386</v>
      </c>
      <c r="H131" s="195">
        <f>D131+E131+F131+G131</f>
        <v>5257.9539999999997</v>
      </c>
    </row>
    <row r="132" spans="1:9" ht="28.5" customHeight="1" x14ac:dyDescent="0.2">
      <c r="A132" s="16"/>
      <c r="B132" s="17" t="s">
        <v>16</v>
      </c>
      <c r="C132" s="19" t="s">
        <v>170</v>
      </c>
      <c r="D132" s="197">
        <f>D110+D131</f>
        <v>0</v>
      </c>
      <c r="E132" s="197">
        <f>E110+E131</f>
        <v>7422.5870000000004</v>
      </c>
      <c r="F132" s="197">
        <f>F110+F131</f>
        <v>17813.469000000001</v>
      </c>
      <c r="G132" s="197">
        <f>G110+G131</f>
        <v>9232.7540000000008</v>
      </c>
      <c r="H132" s="197">
        <f>D132+E132+F132+G132</f>
        <v>34468.81</v>
      </c>
      <c r="I132" s="48"/>
    </row>
    <row r="133" spans="1:9" x14ac:dyDescent="0.2">
      <c r="A133" s="21"/>
      <c r="B133" s="22"/>
      <c r="C133" s="62" t="s">
        <v>41</v>
      </c>
      <c r="D133" s="15"/>
      <c r="E133" s="15"/>
      <c r="F133" s="15"/>
      <c r="G133" s="15"/>
      <c r="H133" s="15"/>
    </row>
    <row r="134" spans="1:9" s="98" customFormat="1" x14ac:dyDescent="0.2">
      <c r="A134" s="57"/>
      <c r="B134" s="54"/>
      <c r="C134" s="55" t="s">
        <v>161</v>
      </c>
      <c r="D134" s="200">
        <f>D128*1.18</f>
        <v>0</v>
      </c>
      <c r="E134" s="200">
        <f t="shared" ref="E134:G134" si="23">E128*1.18</f>
        <v>3713.596</v>
      </c>
      <c r="F134" s="200">
        <f t="shared" si="23"/>
        <v>8906.7340000000004</v>
      </c>
      <c r="G134" s="200">
        <f t="shared" si="23"/>
        <v>4616.51</v>
      </c>
      <c r="H134" s="200">
        <f>SUM(D134:G134)-0.001</f>
        <v>17236.839</v>
      </c>
    </row>
    <row r="135" spans="1:9" s="98" customFormat="1" x14ac:dyDescent="0.2">
      <c r="A135" s="57"/>
      <c r="B135" s="54"/>
      <c r="C135" s="55" t="s">
        <v>162</v>
      </c>
      <c r="D135" s="200">
        <f>D129*1.18</f>
        <v>0</v>
      </c>
      <c r="E135" s="200">
        <f>E129*1.18</f>
        <v>3708.9929999999999</v>
      </c>
      <c r="F135" s="200">
        <f>F129*1.18</f>
        <v>8906.7340000000004</v>
      </c>
      <c r="G135" s="200">
        <f>G129*1.18</f>
        <v>4616.2439999999997</v>
      </c>
      <c r="H135" s="200">
        <f>SUM(D135:G135)</f>
        <v>17231.971000000001</v>
      </c>
    </row>
    <row r="136" spans="1:9" x14ac:dyDescent="0.2">
      <c r="A136" s="31"/>
      <c r="B136" s="30"/>
      <c r="C136" s="71"/>
      <c r="D136" s="29"/>
      <c r="E136" s="29"/>
      <c r="F136" s="29"/>
      <c r="G136" s="29"/>
      <c r="H136" s="29"/>
    </row>
    <row r="137" spans="1:9" ht="36" customHeight="1" x14ac:dyDescent="0.25">
      <c r="A137" s="243" t="s">
        <v>78</v>
      </c>
      <c r="B137" s="243"/>
      <c r="C137" s="85"/>
      <c r="D137" s="85"/>
      <c r="E137" s="85"/>
      <c r="F137" s="85"/>
      <c r="G137" s="235" t="s">
        <v>169</v>
      </c>
      <c r="H137" s="235"/>
    </row>
    <row r="138" spans="1:9" ht="15" customHeight="1" x14ac:dyDescent="0.2">
      <c r="A138" s="236" t="s">
        <v>79</v>
      </c>
      <c r="B138" s="236"/>
      <c r="C138" s="236" t="s">
        <v>93</v>
      </c>
      <c r="D138" s="236"/>
      <c r="E138" s="236"/>
      <c r="F138" s="236"/>
      <c r="G138" s="236" t="s">
        <v>81</v>
      </c>
      <c r="H138" s="236"/>
    </row>
    <row r="139" spans="1:9" ht="15" x14ac:dyDescent="0.25">
      <c r="A139" s="37"/>
      <c r="B139" s="40"/>
      <c r="C139" s="2"/>
      <c r="D139" s="44"/>
      <c r="E139" s="41"/>
      <c r="F139" s="46"/>
      <c r="G139" s="42"/>
      <c r="H139" s="42"/>
    </row>
    <row r="140" spans="1:9" ht="16.5" customHeight="1" x14ac:dyDescent="0.25">
      <c r="A140" s="243" t="s">
        <v>82</v>
      </c>
      <c r="B140" s="243"/>
      <c r="C140" s="39"/>
      <c r="D140" s="39"/>
      <c r="E140" s="39"/>
      <c r="F140" s="39"/>
      <c r="G140" s="235" t="s">
        <v>83</v>
      </c>
      <c r="H140" s="235"/>
    </row>
    <row r="141" spans="1:9" ht="15" customHeight="1" x14ac:dyDescent="0.2">
      <c r="A141" s="236" t="s">
        <v>79</v>
      </c>
      <c r="B141" s="236"/>
      <c r="C141" s="236" t="s">
        <v>93</v>
      </c>
      <c r="D141" s="236"/>
      <c r="E141" s="236"/>
      <c r="F141" s="236"/>
      <c r="G141" s="236" t="s">
        <v>81</v>
      </c>
      <c r="H141" s="236"/>
    </row>
    <row r="142" spans="1:9" x14ac:dyDescent="0.2">
      <c r="F142" s="52"/>
    </row>
  </sheetData>
  <mergeCells count="38">
    <mergeCell ref="C141:F141"/>
    <mergeCell ref="G1:H1"/>
    <mergeCell ref="C3:G3"/>
    <mergeCell ref="A17:A20"/>
    <mergeCell ref="B17:B20"/>
    <mergeCell ref="C17:C20"/>
    <mergeCell ref="D17:G17"/>
    <mergeCell ref="C10:G10"/>
    <mergeCell ref="C4:G4"/>
    <mergeCell ref="C9:G9"/>
    <mergeCell ref="D18:D20"/>
    <mergeCell ref="E18:E20"/>
    <mergeCell ref="F18:F20"/>
    <mergeCell ref="G18:G20"/>
    <mergeCell ref="C14:G14"/>
    <mergeCell ref="A16:D16"/>
    <mergeCell ref="G141:H141"/>
    <mergeCell ref="A101:H101"/>
    <mergeCell ref="A130:H130"/>
    <mergeCell ref="H17:H20"/>
    <mergeCell ref="A47:H47"/>
    <mergeCell ref="A57:H57"/>
    <mergeCell ref="A66:H66"/>
    <mergeCell ref="A41:H41"/>
    <mergeCell ref="A22:H22"/>
    <mergeCell ref="A26:H26"/>
    <mergeCell ref="A35:H35"/>
    <mergeCell ref="A137:B137"/>
    <mergeCell ref="A140:B140"/>
    <mergeCell ref="A138:B138"/>
    <mergeCell ref="A141:B141"/>
    <mergeCell ref="C138:F138"/>
    <mergeCell ref="A12:H12"/>
    <mergeCell ref="A13:H13"/>
    <mergeCell ref="G137:H137"/>
    <mergeCell ref="G138:H138"/>
    <mergeCell ref="G140:H140"/>
    <mergeCell ref="A32:H32"/>
  </mergeCells>
  <phoneticPr fontId="3" type="noConversion"/>
  <pageMargins left="0.98425196850393704" right="0.23622047244094491" top="0.74803149606299213" bottom="0.55118110236220474" header="0.31496062992125984" footer="0.31496062992125984"/>
  <pageSetup paperSize="9" scale="69" fitToHeight="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41"/>
  <sheetViews>
    <sheetView view="pageBreakPreview" topLeftCell="A53" zoomScale="80" zoomScaleNormal="100" zoomScaleSheetLayoutView="80" workbookViewId="0">
      <selection activeCell="G79" sqref="G79"/>
    </sheetView>
  </sheetViews>
  <sheetFormatPr defaultRowHeight="12.75" x14ac:dyDescent="0.2"/>
  <cols>
    <col min="1" max="1" width="7.140625" style="23" customWidth="1"/>
    <col min="2" max="2" width="22.140625" style="23" customWidth="1"/>
    <col min="3" max="3" width="40.140625" style="23" customWidth="1"/>
    <col min="4" max="8" width="16.7109375" style="23" customWidth="1"/>
    <col min="9" max="9" width="12.7109375" style="23" bestFit="1" customWidth="1"/>
    <col min="10" max="10" width="10.85546875" style="23" bestFit="1" customWidth="1"/>
    <col min="11" max="16384" width="9.140625" style="23"/>
  </cols>
  <sheetData>
    <row r="1" spans="1:9" ht="15.75" hidden="1" x14ac:dyDescent="0.2">
      <c r="A1" s="1"/>
      <c r="B1" s="53" t="s">
        <v>64</v>
      </c>
      <c r="C1" s="3"/>
      <c r="D1" s="4"/>
      <c r="E1" s="4"/>
      <c r="F1" s="4"/>
      <c r="G1" s="244" t="s">
        <v>74</v>
      </c>
      <c r="H1" s="244"/>
    </row>
    <row r="2" spans="1:9" x14ac:dyDescent="0.2">
      <c r="A2" s="1"/>
      <c r="B2" s="2"/>
      <c r="C2" s="3"/>
      <c r="D2" s="4"/>
      <c r="E2" s="4"/>
      <c r="F2" s="4"/>
      <c r="G2" s="4"/>
      <c r="H2" s="5"/>
    </row>
    <row r="3" spans="1:9" x14ac:dyDescent="0.2">
      <c r="A3" s="1"/>
      <c r="B3" s="2" t="s">
        <v>0</v>
      </c>
      <c r="C3" s="253" t="s">
        <v>84</v>
      </c>
      <c r="D3" s="253"/>
      <c r="E3" s="253"/>
      <c r="F3" s="253"/>
      <c r="G3" s="253"/>
      <c r="H3" s="4"/>
    </row>
    <row r="4" spans="1:9" x14ac:dyDescent="0.2">
      <c r="A4" s="1"/>
      <c r="B4" s="2"/>
      <c r="C4" s="248" t="s">
        <v>1</v>
      </c>
      <c r="D4" s="248"/>
      <c r="E4" s="248"/>
      <c r="F4" s="248"/>
      <c r="G4" s="248"/>
      <c r="H4" s="4"/>
    </row>
    <row r="5" spans="1:9" x14ac:dyDescent="0.2">
      <c r="A5" s="1"/>
      <c r="B5" s="2" t="s">
        <v>175</v>
      </c>
      <c r="C5" s="47"/>
      <c r="D5" s="4"/>
      <c r="E5" s="6"/>
      <c r="F5" s="4"/>
      <c r="G5" s="4"/>
      <c r="H5" s="4"/>
    </row>
    <row r="6" spans="1:9" x14ac:dyDescent="0.2">
      <c r="A6" s="1"/>
      <c r="B6" s="2"/>
      <c r="C6" s="3"/>
      <c r="D6" s="4"/>
      <c r="E6" s="6"/>
      <c r="F6" s="4"/>
      <c r="G6" s="4"/>
      <c r="H6" s="4"/>
    </row>
    <row r="7" spans="1:9" x14ac:dyDescent="0.2">
      <c r="A7" s="1"/>
      <c r="B7" s="9" t="s">
        <v>171</v>
      </c>
      <c r="C7" s="3"/>
      <c r="D7" s="223">
        <f>H127</f>
        <v>5580.73</v>
      </c>
      <c r="E7" s="224" t="s">
        <v>174</v>
      </c>
      <c r="F7" s="4"/>
      <c r="G7" s="4"/>
      <c r="H7" s="4"/>
      <c r="I7" s="217"/>
    </row>
    <row r="8" spans="1:9" x14ac:dyDescent="0.2">
      <c r="A8" s="1"/>
      <c r="B8" s="2" t="s">
        <v>2</v>
      </c>
      <c r="C8" s="3"/>
      <c r="D8" s="4"/>
      <c r="E8" s="4"/>
      <c r="F8" s="4"/>
      <c r="G8" s="4"/>
      <c r="H8" s="4"/>
      <c r="I8" s="48"/>
    </row>
    <row r="9" spans="1:9" x14ac:dyDescent="0.2">
      <c r="A9" s="1"/>
      <c r="B9" s="2"/>
      <c r="C9" s="249"/>
      <c r="D9" s="249"/>
      <c r="E9" s="249"/>
      <c r="F9" s="249"/>
      <c r="G9" s="249"/>
      <c r="H9" s="4"/>
    </row>
    <row r="10" spans="1:9" x14ac:dyDescent="0.2">
      <c r="A10" s="1"/>
      <c r="B10" s="2"/>
      <c r="C10" s="248" t="s">
        <v>3</v>
      </c>
      <c r="D10" s="248"/>
      <c r="E10" s="248"/>
      <c r="F10" s="248"/>
      <c r="G10" s="248"/>
      <c r="H10" s="4"/>
    </row>
    <row r="11" spans="1:9" x14ac:dyDescent="0.2">
      <c r="A11" s="1"/>
      <c r="B11" s="2"/>
      <c r="C11" s="252" t="s">
        <v>4</v>
      </c>
      <c r="D11" s="252"/>
      <c r="E11" s="252"/>
      <c r="F11" s="252"/>
      <c r="G11" s="252"/>
      <c r="H11" s="4"/>
    </row>
    <row r="12" spans="1:9" x14ac:dyDescent="0.2">
      <c r="A12" s="1"/>
      <c r="B12" s="2"/>
      <c r="C12" s="3"/>
      <c r="D12" s="8"/>
      <c r="E12" s="7"/>
      <c r="F12" s="4"/>
      <c r="G12" s="4"/>
      <c r="H12" s="4"/>
    </row>
    <row r="13" spans="1:9" ht="51" customHeight="1" x14ac:dyDescent="0.2">
      <c r="A13" s="1"/>
      <c r="B13" s="2"/>
      <c r="C13" s="249" t="s">
        <v>166</v>
      </c>
      <c r="D13" s="249"/>
      <c r="E13" s="249"/>
      <c r="F13" s="249"/>
      <c r="G13" s="249"/>
      <c r="H13" s="4"/>
    </row>
    <row r="14" spans="1:9" x14ac:dyDescent="0.2">
      <c r="A14" s="1"/>
      <c r="B14" s="2"/>
      <c r="C14" s="254" t="s">
        <v>5</v>
      </c>
      <c r="D14" s="254"/>
      <c r="E14" s="254"/>
      <c r="F14" s="254"/>
      <c r="G14" s="254"/>
      <c r="H14" s="4"/>
    </row>
    <row r="15" spans="1:9" x14ac:dyDescent="0.2">
      <c r="A15" s="1"/>
      <c r="B15" s="2"/>
      <c r="C15" s="3"/>
      <c r="D15" s="7"/>
      <c r="E15" s="7"/>
      <c r="F15" s="7"/>
      <c r="G15" s="7"/>
      <c r="H15" s="4"/>
    </row>
    <row r="16" spans="1:9" x14ac:dyDescent="0.2">
      <c r="A16" s="1"/>
      <c r="B16" s="49" t="s">
        <v>87</v>
      </c>
      <c r="C16" s="3"/>
      <c r="D16" s="8"/>
      <c r="E16" s="4"/>
      <c r="F16" s="4"/>
      <c r="G16" s="4"/>
      <c r="H16" s="4"/>
    </row>
    <row r="17" spans="1:8" x14ac:dyDescent="0.2">
      <c r="A17" s="1"/>
      <c r="B17" s="2"/>
      <c r="C17" s="3"/>
      <c r="D17" s="8"/>
      <c r="E17" s="4"/>
      <c r="F17" s="4"/>
      <c r="G17" s="4"/>
      <c r="H17" s="4"/>
    </row>
    <row r="18" spans="1:8" x14ac:dyDescent="0.2">
      <c r="A18" s="240" t="s">
        <v>6</v>
      </c>
      <c r="B18" s="246" t="s">
        <v>7</v>
      </c>
      <c r="C18" s="240" t="s">
        <v>8</v>
      </c>
      <c r="D18" s="247" t="s">
        <v>9</v>
      </c>
      <c r="E18" s="247"/>
      <c r="F18" s="247"/>
      <c r="G18" s="247"/>
      <c r="H18" s="240" t="s">
        <v>10</v>
      </c>
    </row>
    <row r="19" spans="1:8" x14ac:dyDescent="0.2">
      <c r="A19" s="240"/>
      <c r="B19" s="246"/>
      <c r="C19" s="240"/>
      <c r="D19" s="240" t="s">
        <v>11</v>
      </c>
      <c r="E19" s="240" t="s">
        <v>12</v>
      </c>
      <c r="F19" s="240" t="s">
        <v>13</v>
      </c>
      <c r="G19" s="240" t="s">
        <v>14</v>
      </c>
      <c r="H19" s="240"/>
    </row>
    <row r="20" spans="1:8" x14ac:dyDescent="0.2">
      <c r="A20" s="240"/>
      <c r="B20" s="246"/>
      <c r="C20" s="240"/>
      <c r="D20" s="240"/>
      <c r="E20" s="240"/>
      <c r="F20" s="240"/>
      <c r="G20" s="240"/>
      <c r="H20" s="240"/>
    </row>
    <row r="21" spans="1:8" x14ac:dyDescent="0.2">
      <c r="A21" s="240"/>
      <c r="B21" s="246"/>
      <c r="C21" s="240"/>
      <c r="D21" s="240"/>
      <c r="E21" s="240"/>
      <c r="F21" s="240"/>
      <c r="G21" s="240"/>
      <c r="H21" s="240"/>
    </row>
    <row r="22" spans="1:8" x14ac:dyDescent="0.2">
      <c r="A22" s="10">
        <v>1</v>
      </c>
      <c r="B22" s="10">
        <v>2</v>
      </c>
      <c r="C22" s="10">
        <v>3</v>
      </c>
      <c r="D22" s="10">
        <v>4</v>
      </c>
      <c r="E22" s="10">
        <v>5</v>
      </c>
      <c r="F22" s="10">
        <v>6</v>
      </c>
      <c r="G22" s="10">
        <v>7</v>
      </c>
      <c r="H22" s="10">
        <v>8</v>
      </c>
    </row>
    <row r="23" spans="1:8" ht="15" customHeight="1" x14ac:dyDescent="0.2">
      <c r="A23" s="242" t="s">
        <v>18</v>
      </c>
      <c r="B23" s="242"/>
      <c r="C23" s="242"/>
      <c r="D23" s="242"/>
      <c r="E23" s="242"/>
      <c r="F23" s="242"/>
      <c r="G23" s="242"/>
      <c r="H23" s="242"/>
    </row>
    <row r="24" spans="1:8" ht="29.25" customHeight="1" x14ac:dyDescent="0.2">
      <c r="A24" s="32">
        <v>1</v>
      </c>
      <c r="B24" s="33" t="s">
        <v>153</v>
      </c>
      <c r="C24" s="209" t="s">
        <v>155</v>
      </c>
      <c r="D24" s="92">
        <f>ССР!D27</f>
        <v>0</v>
      </c>
      <c r="E24" s="92">
        <f>ССР!E27</f>
        <v>11.103</v>
      </c>
      <c r="F24" s="92">
        <f>ССР!F27</f>
        <v>1166.1410000000001</v>
      </c>
      <c r="G24" s="92"/>
      <c r="H24" s="92">
        <f>SUM(D24:G24)</f>
        <v>1177.2439999999999</v>
      </c>
    </row>
    <row r="25" spans="1:8" ht="33" customHeight="1" x14ac:dyDescent="0.2">
      <c r="A25" s="32">
        <v>2</v>
      </c>
      <c r="B25" s="33" t="s">
        <v>154</v>
      </c>
      <c r="C25" s="209" t="s">
        <v>156</v>
      </c>
      <c r="D25" s="92">
        <f>ССР!D28</f>
        <v>0</v>
      </c>
      <c r="E25" s="92">
        <f>ССР!E28</f>
        <v>11.103</v>
      </c>
      <c r="F25" s="92">
        <f>ССР!F28</f>
        <v>1166.1410000000001</v>
      </c>
      <c r="G25" s="92"/>
      <c r="H25" s="92">
        <f t="shared" ref="H25:H28" si="0">SUM(D25:G25)</f>
        <v>1177.2439999999999</v>
      </c>
    </row>
    <row r="26" spans="1:8" ht="33" customHeight="1" x14ac:dyDescent="0.2">
      <c r="A26" s="32">
        <v>3</v>
      </c>
      <c r="B26" s="33" t="s">
        <v>157</v>
      </c>
      <c r="C26" s="209" t="s">
        <v>158</v>
      </c>
      <c r="D26" s="92">
        <f>ССР!D29</f>
        <v>0</v>
      </c>
      <c r="E26" s="92">
        <f>ССР!E29</f>
        <v>321.77600000000001</v>
      </c>
      <c r="F26" s="92">
        <f>ССР!F29</f>
        <v>484.36200000000002</v>
      </c>
      <c r="G26" s="92"/>
      <c r="H26" s="92">
        <f t="shared" si="0"/>
        <v>806.13800000000003</v>
      </c>
    </row>
    <row r="27" spans="1:8" ht="15.75" customHeight="1" x14ac:dyDescent="0.2">
      <c r="A27" s="32">
        <v>4</v>
      </c>
      <c r="B27" s="33" t="s">
        <v>160</v>
      </c>
      <c r="C27" s="209" t="s">
        <v>159</v>
      </c>
      <c r="D27" s="92">
        <f>ССР!D30</f>
        <v>0</v>
      </c>
      <c r="E27" s="92">
        <f>ССР!E30</f>
        <v>321.363</v>
      </c>
      <c r="F27" s="92">
        <f>ССР!F30</f>
        <v>484.36200000000002</v>
      </c>
      <c r="G27" s="92"/>
      <c r="H27" s="92">
        <f t="shared" si="0"/>
        <v>805.72500000000002</v>
      </c>
    </row>
    <row r="28" spans="1:8" s="53" customFormat="1" ht="27.75" customHeight="1" x14ac:dyDescent="0.2">
      <c r="A28" s="182"/>
      <c r="B28" s="183" t="s">
        <v>16</v>
      </c>
      <c r="C28" s="58" t="s">
        <v>19</v>
      </c>
      <c r="D28" s="184">
        <f>SUM(D24:D27)</f>
        <v>0</v>
      </c>
      <c r="E28" s="184">
        <f>SUM(E24:E27)</f>
        <v>665.34500000000003</v>
      </c>
      <c r="F28" s="184">
        <f>SUM(F24:F27)</f>
        <v>3301.0059999999999</v>
      </c>
      <c r="G28" s="184"/>
      <c r="H28" s="184">
        <f t="shared" si="0"/>
        <v>3966.3510000000001</v>
      </c>
    </row>
    <row r="29" spans="1:8" s="201" customFormat="1" hidden="1" x14ac:dyDescent="0.2">
      <c r="A29" s="237" t="s">
        <v>95</v>
      </c>
      <c r="B29" s="255"/>
      <c r="C29" s="255"/>
      <c r="D29" s="255"/>
      <c r="E29" s="255"/>
      <c r="F29" s="255"/>
      <c r="G29" s="255"/>
      <c r="H29" s="255"/>
    </row>
    <row r="30" spans="1:8" s="53" customFormat="1" ht="20.25" hidden="1" customHeight="1" x14ac:dyDescent="0.2">
      <c r="A30" s="182">
        <v>3</v>
      </c>
      <c r="B30" s="183" t="s">
        <v>99</v>
      </c>
      <c r="C30" s="174" t="s">
        <v>98</v>
      </c>
      <c r="D30" s="186"/>
      <c r="E30" s="184"/>
      <c r="F30" s="186"/>
      <c r="G30" s="186"/>
      <c r="H30" s="184">
        <f>SUM(E30:G30)</f>
        <v>0</v>
      </c>
    </row>
    <row r="31" spans="1:8" s="53" customFormat="1" ht="28.5" hidden="1" customHeight="1" x14ac:dyDescent="0.2">
      <c r="A31" s="202"/>
      <c r="B31" s="91"/>
      <c r="C31" s="58" t="s">
        <v>96</v>
      </c>
      <c r="D31" s="203">
        <f>SUM(D30)</f>
        <v>0</v>
      </c>
      <c r="E31" s="184">
        <f t="shared" ref="E31:F31" si="1">SUM(E30)</f>
        <v>0</v>
      </c>
      <c r="F31" s="203">
        <f t="shared" si="1"/>
        <v>0</v>
      </c>
      <c r="G31" s="204"/>
      <c r="H31" s="205">
        <f>SUM(D31:G31)</f>
        <v>0</v>
      </c>
    </row>
    <row r="32" spans="1:8" s="53" customFormat="1" ht="18.75" hidden="1" customHeight="1" x14ac:dyDescent="0.2">
      <c r="A32" s="242" t="s">
        <v>20</v>
      </c>
      <c r="B32" s="242"/>
      <c r="C32" s="242"/>
      <c r="D32" s="242"/>
      <c r="E32" s="242"/>
      <c r="F32" s="242"/>
      <c r="G32" s="242"/>
      <c r="H32" s="242"/>
    </row>
    <row r="33" spans="1:9" s="53" customFormat="1" ht="18" hidden="1" customHeight="1" x14ac:dyDescent="0.2">
      <c r="A33" s="182">
        <v>4</v>
      </c>
      <c r="B33" s="183" t="s">
        <v>100</v>
      </c>
      <c r="C33" s="174" t="s">
        <v>97</v>
      </c>
      <c r="D33" s="184"/>
      <c r="E33" s="184"/>
      <c r="F33" s="184"/>
      <c r="G33" s="185"/>
      <c r="H33" s="185">
        <f>SUM(D33:G33)</f>
        <v>0</v>
      </c>
    </row>
    <row r="34" spans="1:9" s="53" customFormat="1" ht="28.5" hidden="1" customHeight="1" x14ac:dyDescent="0.2">
      <c r="A34" s="182"/>
      <c r="B34" s="183" t="s">
        <v>16</v>
      </c>
      <c r="C34" s="58" t="s">
        <v>60</v>
      </c>
      <c r="D34" s="184">
        <f>SUM(D33)</f>
        <v>0</v>
      </c>
      <c r="E34" s="184"/>
      <c r="F34" s="184"/>
      <c r="G34" s="185"/>
      <c r="H34" s="185">
        <f>SUM(D34:G34)</f>
        <v>0</v>
      </c>
    </row>
    <row r="35" spans="1:9" s="53" customFormat="1" ht="13.5" x14ac:dyDescent="0.2">
      <c r="A35" s="182"/>
      <c r="B35" s="183" t="s">
        <v>16</v>
      </c>
      <c r="C35" s="58" t="s">
        <v>21</v>
      </c>
      <c r="D35" s="184">
        <f>D28+D31+D34</f>
        <v>0</v>
      </c>
      <c r="E35" s="184">
        <f>E28+E31+E34</f>
        <v>665.34500000000003</v>
      </c>
      <c r="F35" s="184">
        <f t="shared" ref="F35" si="2">F28+F31+F34</f>
        <v>3301.0059999999999</v>
      </c>
      <c r="G35" s="185"/>
      <c r="H35" s="184">
        <f>SUM(D35:G35)</f>
        <v>3966.3510000000001</v>
      </c>
    </row>
    <row r="36" spans="1:9" s="98" customFormat="1" x14ac:dyDescent="0.2">
      <c r="A36" s="57"/>
      <c r="B36" s="54"/>
      <c r="C36" s="55" t="s">
        <v>161</v>
      </c>
      <c r="D36" s="178">
        <f t="shared" ref="D36:F37" si="3">D26+D24</f>
        <v>0</v>
      </c>
      <c r="E36" s="178">
        <f t="shared" si="3"/>
        <v>332.87900000000002</v>
      </c>
      <c r="F36" s="178">
        <f t="shared" si="3"/>
        <v>1650.5029999999999</v>
      </c>
      <c r="G36" s="56"/>
      <c r="H36" s="178">
        <f>SUM(D36:G36)</f>
        <v>1983.3820000000001</v>
      </c>
    </row>
    <row r="37" spans="1:9" s="98" customFormat="1" x14ac:dyDescent="0.2">
      <c r="A37" s="57"/>
      <c r="B37" s="54"/>
      <c r="C37" s="55" t="s">
        <v>162</v>
      </c>
      <c r="D37" s="178">
        <f t="shared" si="3"/>
        <v>0</v>
      </c>
      <c r="E37" s="178">
        <f t="shared" si="3"/>
        <v>332.46600000000001</v>
      </c>
      <c r="F37" s="178">
        <f t="shared" si="3"/>
        <v>1650.5029999999999</v>
      </c>
      <c r="G37" s="56"/>
      <c r="H37" s="178">
        <f t="shared" ref="H37" si="4">SUM(D37:G37)</f>
        <v>1982.9690000000001</v>
      </c>
    </row>
    <row r="38" spans="1:9" ht="21" customHeight="1" x14ac:dyDescent="0.2">
      <c r="A38" s="241" t="s">
        <v>22</v>
      </c>
      <c r="B38" s="241"/>
      <c r="C38" s="241"/>
      <c r="D38" s="241"/>
      <c r="E38" s="241"/>
      <c r="F38" s="241"/>
      <c r="G38" s="241"/>
      <c r="H38" s="241"/>
    </row>
    <row r="39" spans="1:9" ht="25.5" x14ac:dyDescent="0.2">
      <c r="A39" s="32">
        <v>5</v>
      </c>
      <c r="B39" s="33" t="s">
        <v>103</v>
      </c>
      <c r="C39" s="33" t="s">
        <v>151</v>
      </c>
      <c r="D39" s="92">
        <f>3.12%*D35</f>
        <v>0</v>
      </c>
      <c r="E39" s="92">
        <f>3.12%*E35</f>
        <v>20.759</v>
      </c>
      <c r="F39" s="92"/>
      <c r="G39" s="92"/>
      <c r="H39" s="92">
        <f>SUM(D39:G39)</f>
        <v>20.759</v>
      </c>
    </row>
    <row r="40" spans="1:9" s="53" customFormat="1" ht="25.5" x14ac:dyDescent="0.2">
      <c r="A40" s="182"/>
      <c r="B40" s="183" t="s">
        <v>16</v>
      </c>
      <c r="C40" s="174" t="s">
        <v>23</v>
      </c>
      <c r="D40" s="184">
        <f>D39</f>
        <v>0</v>
      </c>
      <c r="E40" s="184">
        <f>E39</f>
        <v>20.759</v>
      </c>
      <c r="F40" s="184"/>
      <c r="G40" s="184"/>
      <c r="H40" s="184">
        <f t="shared" ref="H40" si="5">SUM(D40:G40)</f>
        <v>20.759</v>
      </c>
    </row>
    <row r="41" spans="1:9" s="53" customFormat="1" x14ac:dyDescent="0.2">
      <c r="A41" s="182"/>
      <c r="B41" s="183" t="s">
        <v>16</v>
      </c>
      <c r="C41" s="174" t="s">
        <v>24</v>
      </c>
      <c r="D41" s="184">
        <f>D40+D35</f>
        <v>0</v>
      </c>
      <c r="E41" s="184">
        <f>E40+E35</f>
        <v>686.10400000000004</v>
      </c>
      <c r="F41" s="184">
        <f>F40+F35</f>
        <v>3301.0059999999999</v>
      </c>
      <c r="G41" s="184"/>
      <c r="H41" s="184">
        <f>SUM(D41:G41)</f>
        <v>3987.11</v>
      </c>
    </row>
    <row r="42" spans="1:9" s="98" customFormat="1" x14ac:dyDescent="0.2">
      <c r="A42" s="57"/>
      <c r="B42" s="54"/>
      <c r="C42" s="55" t="s">
        <v>161</v>
      </c>
      <c r="D42" s="178">
        <f>D36*1.0312</f>
        <v>0</v>
      </c>
      <c r="E42" s="178">
        <f>E36*1.0312</f>
        <v>343.26499999999999</v>
      </c>
      <c r="F42" s="178">
        <f>F36</f>
        <v>1650.5029999999999</v>
      </c>
      <c r="G42" s="56"/>
      <c r="H42" s="178">
        <f>SUM(D42:G42)</f>
        <v>1993.768</v>
      </c>
    </row>
    <row r="43" spans="1:9" s="98" customFormat="1" x14ac:dyDescent="0.2">
      <c r="A43" s="57"/>
      <c r="B43" s="54"/>
      <c r="C43" s="55" t="s">
        <v>162</v>
      </c>
      <c r="D43" s="178">
        <f>D37*1.0312</f>
        <v>0</v>
      </c>
      <c r="E43" s="178">
        <f>E37*1.0312</f>
        <v>342.839</v>
      </c>
      <c r="F43" s="178">
        <f>F37</f>
        <v>1650.5029999999999</v>
      </c>
      <c r="G43" s="56"/>
      <c r="H43" s="178">
        <f t="shared" ref="H43" si="6">SUM(D43:G43)</f>
        <v>1993.3420000000001</v>
      </c>
    </row>
    <row r="44" spans="1:9" ht="18" customHeight="1" x14ac:dyDescent="0.2">
      <c r="A44" s="241" t="s">
        <v>25</v>
      </c>
      <c r="B44" s="241"/>
      <c r="C44" s="241"/>
      <c r="D44" s="241"/>
      <c r="E44" s="241"/>
      <c r="F44" s="241"/>
      <c r="G44" s="241"/>
      <c r="H44" s="241"/>
    </row>
    <row r="45" spans="1:9" ht="25.5" x14ac:dyDescent="0.2">
      <c r="A45" s="32">
        <v>6</v>
      </c>
      <c r="B45" s="50" t="s">
        <v>104</v>
      </c>
      <c r="C45" s="33" t="s">
        <v>102</v>
      </c>
      <c r="D45" s="92">
        <f>D41*4.3%*1.05*1.1</f>
        <v>0</v>
      </c>
      <c r="E45" s="92">
        <f>E41*4.3%*1.05*1.1</f>
        <v>34.075000000000003</v>
      </c>
      <c r="F45" s="94"/>
      <c r="G45" s="94"/>
      <c r="H45" s="92">
        <f t="shared" ref="H45:H48" si="7">SUM(D45:G45)</f>
        <v>34.075000000000003</v>
      </c>
    </row>
    <row r="46" spans="1:9" x14ac:dyDescent="0.2">
      <c r="A46" s="32">
        <v>7</v>
      </c>
      <c r="B46" s="50" t="s">
        <v>160</v>
      </c>
      <c r="C46" s="80" t="s">
        <v>163</v>
      </c>
      <c r="D46" s="92"/>
      <c r="E46" s="92"/>
      <c r="F46" s="94"/>
      <c r="G46" s="92">
        <v>159.80000000000001</v>
      </c>
      <c r="H46" s="92">
        <f t="shared" si="7"/>
        <v>159.80000000000001</v>
      </c>
      <c r="I46" s="211"/>
    </row>
    <row r="47" spans="1:9" ht="25.5" x14ac:dyDescent="0.2">
      <c r="A47" s="32">
        <v>8</v>
      </c>
      <c r="B47" s="50" t="s">
        <v>164</v>
      </c>
      <c r="C47" s="80" t="s">
        <v>165</v>
      </c>
      <c r="D47" s="94"/>
      <c r="E47" s="94"/>
      <c r="F47" s="94"/>
      <c r="G47" s="92">
        <v>159.80000000000001</v>
      </c>
      <c r="H47" s="92">
        <f t="shared" si="7"/>
        <v>159.80000000000001</v>
      </c>
    </row>
    <row r="48" spans="1:9" s="53" customFormat="1" ht="17.25" customHeight="1" x14ac:dyDescent="0.2">
      <c r="A48" s="182"/>
      <c r="B48" s="183" t="s">
        <v>16</v>
      </c>
      <c r="C48" s="174" t="s">
        <v>26</v>
      </c>
      <c r="D48" s="184">
        <f t="shared" ref="D48" si="8">SUM(D45:D46)</f>
        <v>0</v>
      </c>
      <c r="E48" s="184">
        <f t="shared" ref="E48:F48" si="9">SUM(E45:E46)</f>
        <v>34.075000000000003</v>
      </c>
      <c r="F48" s="184">
        <f t="shared" si="9"/>
        <v>0</v>
      </c>
      <c r="G48" s="184">
        <f>SUM(G45:G47)</f>
        <v>319.60000000000002</v>
      </c>
      <c r="H48" s="184">
        <f t="shared" si="7"/>
        <v>353.67500000000001</v>
      </c>
    </row>
    <row r="49" spans="1:10" s="98" customFormat="1" x14ac:dyDescent="0.2">
      <c r="A49" s="57"/>
      <c r="B49" s="54"/>
      <c r="C49" s="55" t="s">
        <v>161</v>
      </c>
      <c r="D49" s="178">
        <f>4.3%*1.1*1.05*D42</f>
        <v>0</v>
      </c>
      <c r="E49" s="178">
        <f>4.3%*1.1*1.05*E42</f>
        <v>17.047999999999998</v>
      </c>
      <c r="F49" s="178"/>
      <c r="G49" s="187">
        <f>G46</f>
        <v>159.80000000000001</v>
      </c>
      <c r="H49" s="178">
        <f>SUM(D49:G49)</f>
        <v>176.84800000000001</v>
      </c>
    </row>
    <row r="50" spans="1:10" s="98" customFormat="1" x14ac:dyDescent="0.2">
      <c r="A50" s="57"/>
      <c r="B50" s="54"/>
      <c r="C50" s="55" t="s">
        <v>162</v>
      </c>
      <c r="D50" s="178">
        <f>4.3%*1.1*1.05*D43</f>
        <v>0</v>
      </c>
      <c r="E50" s="178">
        <f>4.3%*1.1*1.05*E43</f>
        <v>17.027000000000001</v>
      </c>
      <c r="F50" s="178"/>
      <c r="G50" s="187">
        <f>G49</f>
        <v>159.80000000000001</v>
      </c>
      <c r="H50" s="178">
        <f t="shared" ref="H50" si="10">SUM(D50:G50)</f>
        <v>176.827</v>
      </c>
    </row>
    <row r="51" spans="1:10" s="53" customFormat="1" x14ac:dyDescent="0.2">
      <c r="A51" s="182"/>
      <c r="B51" s="183" t="s">
        <v>16</v>
      </c>
      <c r="C51" s="174" t="s">
        <v>27</v>
      </c>
      <c r="D51" s="184">
        <f>D48+D41</f>
        <v>0</v>
      </c>
      <c r="E51" s="184">
        <f>E48+E41</f>
        <v>720.17899999999997</v>
      </c>
      <c r="F51" s="184">
        <f>F48+F41</f>
        <v>3301.0059999999999</v>
      </c>
      <c r="G51" s="184">
        <f>G48+G41</f>
        <v>319.60000000000002</v>
      </c>
      <c r="H51" s="184">
        <f>SUM(D51:G51)</f>
        <v>4340.7849999999999</v>
      </c>
    </row>
    <row r="52" spans="1:10" s="98" customFormat="1" x14ac:dyDescent="0.2">
      <c r="A52" s="57"/>
      <c r="B52" s="54"/>
      <c r="C52" s="55" t="s">
        <v>161</v>
      </c>
      <c r="D52" s="178">
        <f>D49+D42</f>
        <v>0</v>
      </c>
      <c r="E52" s="178">
        <f>E49+E42</f>
        <v>360.31299999999999</v>
      </c>
      <c r="F52" s="178">
        <f>F42</f>
        <v>1650.5029999999999</v>
      </c>
      <c r="G52" s="187">
        <f>G49</f>
        <v>159.80000000000001</v>
      </c>
      <c r="H52" s="178">
        <f>SUM(D52:G52)</f>
        <v>2170.616</v>
      </c>
    </row>
    <row r="53" spans="1:10" s="98" customFormat="1" x14ac:dyDescent="0.2">
      <c r="A53" s="57"/>
      <c r="B53" s="54"/>
      <c r="C53" s="55" t="s">
        <v>162</v>
      </c>
      <c r="D53" s="178">
        <f>D50+D43</f>
        <v>0</v>
      </c>
      <c r="E53" s="178">
        <f>E50+E43</f>
        <v>359.86599999999999</v>
      </c>
      <c r="F53" s="178">
        <f>F43</f>
        <v>1650.5029999999999</v>
      </c>
      <c r="G53" s="187">
        <f>G50</f>
        <v>159.80000000000001</v>
      </c>
      <c r="H53" s="178">
        <f t="shared" ref="H53" si="11">SUM(D53:G53)</f>
        <v>2170.1689999999999</v>
      </c>
    </row>
    <row r="54" spans="1:10" ht="21" customHeight="1" x14ac:dyDescent="0.2">
      <c r="A54" s="241" t="s">
        <v>28</v>
      </c>
      <c r="B54" s="241"/>
      <c r="C54" s="241"/>
      <c r="D54" s="241"/>
      <c r="E54" s="241"/>
      <c r="F54" s="241"/>
      <c r="G54" s="241"/>
      <c r="H54" s="241"/>
    </row>
    <row r="55" spans="1:10" ht="45.75" customHeight="1" x14ac:dyDescent="0.2">
      <c r="A55" s="32">
        <v>9</v>
      </c>
      <c r="B55" s="54" t="s">
        <v>61</v>
      </c>
      <c r="C55" s="55" t="s">
        <v>86</v>
      </c>
      <c r="D55" s="175"/>
      <c r="E55" s="175"/>
      <c r="F55" s="175"/>
      <c r="G55" s="175">
        <f>(H51*3.64%)</f>
        <v>158.005</v>
      </c>
      <c r="H55" s="175">
        <f>SUM(D55:G55)</f>
        <v>158.005</v>
      </c>
      <c r="I55" s="51"/>
    </row>
    <row r="56" spans="1:10" ht="36.75" customHeight="1" x14ac:dyDescent="0.2">
      <c r="A56" s="57">
        <v>10</v>
      </c>
      <c r="B56" s="54" t="s">
        <v>62</v>
      </c>
      <c r="C56" s="55" t="s">
        <v>69</v>
      </c>
      <c r="D56" s="175"/>
      <c r="E56" s="175"/>
      <c r="F56" s="175"/>
      <c r="G56" s="175">
        <f>H51*2.14%</f>
        <v>92.893000000000001</v>
      </c>
      <c r="H56" s="175">
        <f t="shared" ref="H56:H79" si="12">SUM(D56:G56)</f>
        <v>92.893000000000001</v>
      </c>
    </row>
    <row r="57" spans="1:10" s="53" customFormat="1" ht="40.5" x14ac:dyDescent="0.2">
      <c r="A57" s="179"/>
      <c r="B57" s="180" t="s">
        <v>16</v>
      </c>
      <c r="C57" s="58" t="s">
        <v>72</v>
      </c>
      <c r="D57" s="176"/>
      <c r="E57" s="176"/>
      <c r="F57" s="176"/>
      <c r="G57" s="176">
        <f>G55+G56</f>
        <v>250.898</v>
      </c>
      <c r="H57" s="176">
        <f t="shared" si="12"/>
        <v>250.898</v>
      </c>
    </row>
    <row r="58" spans="1:10" s="98" customFormat="1" x14ac:dyDescent="0.2">
      <c r="A58" s="57"/>
      <c r="B58" s="54"/>
      <c r="C58" s="55" t="s">
        <v>161</v>
      </c>
      <c r="D58" s="178"/>
      <c r="E58" s="178"/>
      <c r="F58" s="178"/>
      <c r="G58" s="187">
        <f>3.64%*H52+2.14%*H52</f>
        <v>125.462</v>
      </c>
      <c r="H58" s="178">
        <f>SUM(D58:G58)</f>
        <v>125.462</v>
      </c>
      <c r="I58" s="228">
        <f>H52*3.64%</f>
        <v>79.010000000000005</v>
      </c>
      <c r="J58" s="228">
        <f>H52*2.14%</f>
        <v>46.451000000000001</v>
      </c>
    </row>
    <row r="59" spans="1:10" s="98" customFormat="1" x14ac:dyDescent="0.2">
      <c r="A59" s="57"/>
      <c r="B59" s="54"/>
      <c r="C59" s="55" t="s">
        <v>162</v>
      </c>
      <c r="D59" s="178"/>
      <c r="E59" s="178"/>
      <c r="F59" s="178"/>
      <c r="G59" s="187">
        <f>3.64%*H53+2.14%*H53</f>
        <v>125.43600000000001</v>
      </c>
      <c r="H59" s="178">
        <f t="shared" ref="H59" si="13">SUM(D59:G59)</f>
        <v>125.43600000000001</v>
      </c>
      <c r="I59" s="228">
        <f>H53*3.64%</f>
        <v>78.994</v>
      </c>
      <c r="J59" s="228">
        <f>H53*2.14%</f>
        <v>46.442</v>
      </c>
    </row>
    <row r="60" spans="1:10" s="53" customFormat="1" ht="13.5" x14ac:dyDescent="0.2">
      <c r="A60" s="182"/>
      <c r="B60" s="183" t="s">
        <v>16</v>
      </c>
      <c r="C60" s="174" t="s">
        <v>29</v>
      </c>
      <c r="D60" s="206">
        <f t="shared" ref="D60:G62" si="14">D57+D51</f>
        <v>0</v>
      </c>
      <c r="E60" s="206">
        <f t="shared" si="14"/>
        <v>720.17899999999997</v>
      </c>
      <c r="F60" s="206">
        <f t="shared" si="14"/>
        <v>3301.0059999999999</v>
      </c>
      <c r="G60" s="206">
        <f t="shared" si="14"/>
        <v>570.49800000000005</v>
      </c>
      <c r="H60" s="176">
        <f t="shared" si="12"/>
        <v>4591.683</v>
      </c>
    </row>
    <row r="61" spans="1:10" s="98" customFormat="1" x14ac:dyDescent="0.2">
      <c r="A61" s="57"/>
      <c r="B61" s="54"/>
      <c r="C61" s="55" t="s">
        <v>161</v>
      </c>
      <c r="D61" s="178">
        <f t="shared" si="14"/>
        <v>0</v>
      </c>
      <c r="E61" s="178">
        <f t="shared" si="14"/>
        <v>360.31299999999999</v>
      </c>
      <c r="F61" s="178">
        <f t="shared" si="14"/>
        <v>1650.5029999999999</v>
      </c>
      <c r="G61" s="178">
        <f t="shared" si="14"/>
        <v>285.262</v>
      </c>
      <c r="H61" s="178">
        <f>SUM(D61:G61)</f>
        <v>2296.078</v>
      </c>
    </row>
    <row r="62" spans="1:10" s="98" customFormat="1" x14ac:dyDescent="0.2">
      <c r="A62" s="57"/>
      <c r="B62" s="54"/>
      <c r="C62" s="55" t="s">
        <v>162</v>
      </c>
      <c r="D62" s="178">
        <f t="shared" si="14"/>
        <v>0</v>
      </c>
      <c r="E62" s="178">
        <f t="shared" si="14"/>
        <v>359.86599999999999</v>
      </c>
      <c r="F62" s="178">
        <f t="shared" si="14"/>
        <v>1650.5029999999999</v>
      </c>
      <c r="G62" s="178">
        <f t="shared" si="14"/>
        <v>285.23599999999999</v>
      </c>
      <c r="H62" s="178">
        <f t="shared" ref="H62" si="15">SUM(D62:G62)</f>
        <v>2295.605</v>
      </c>
    </row>
    <row r="63" spans="1:10" ht="21" customHeight="1" x14ac:dyDescent="0.2">
      <c r="A63" s="241" t="s">
        <v>30</v>
      </c>
      <c r="B63" s="241"/>
      <c r="C63" s="241"/>
      <c r="D63" s="241"/>
      <c r="E63" s="241"/>
      <c r="F63" s="241"/>
      <c r="G63" s="241"/>
      <c r="H63" s="241"/>
    </row>
    <row r="64" spans="1:10" x14ac:dyDescent="0.2">
      <c r="A64" s="32">
        <v>11</v>
      </c>
      <c r="B64" s="33" t="s">
        <v>31</v>
      </c>
      <c r="C64" s="34" t="s">
        <v>32</v>
      </c>
      <c r="D64" s="92">
        <f>D60*3%</f>
        <v>0</v>
      </c>
      <c r="E64" s="92">
        <f>E60*3%</f>
        <v>21.605</v>
      </c>
      <c r="F64" s="92">
        <f>F60*3%</f>
        <v>99.03</v>
      </c>
      <c r="G64" s="92">
        <f>G60*3%</f>
        <v>17.114999999999998</v>
      </c>
      <c r="H64" s="92">
        <f t="shared" si="12"/>
        <v>137.75</v>
      </c>
    </row>
    <row r="65" spans="1:8" s="53" customFormat="1" x14ac:dyDescent="0.2">
      <c r="A65" s="182"/>
      <c r="B65" s="183" t="s">
        <v>16</v>
      </c>
      <c r="C65" s="174" t="s">
        <v>33</v>
      </c>
      <c r="D65" s="184">
        <f>D64</f>
        <v>0</v>
      </c>
      <c r="E65" s="184">
        <f t="shared" ref="E65:G65" si="16">E64</f>
        <v>21.605</v>
      </c>
      <c r="F65" s="184">
        <f t="shared" si="16"/>
        <v>99.03</v>
      </c>
      <c r="G65" s="184">
        <f t="shared" si="16"/>
        <v>17.114999999999998</v>
      </c>
      <c r="H65" s="184">
        <f t="shared" si="12"/>
        <v>137.75</v>
      </c>
    </row>
    <row r="66" spans="1:8" s="98" customFormat="1" x14ac:dyDescent="0.2">
      <c r="A66" s="57"/>
      <c r="B66" s="54"/>
      <c r="C66" s="55" t="s">
        <v>161</v>
      </c>
      <c r="D66" s="178">
        <f t="shared" ref="D66:G67" si="17">3%*D61</f>
        <v>0</v>
      </c>
      <c r="E66" s="178">
        <f t="shared" si="17"/>
        <v>10.808999999999999</v>
      </c>
      <c r="F66" s="178">
        <f t="shared" si="17"/>
        <v>49.515000000000001</v>
      </c>
      <c r="G66" s="178">
        <f t="shared" si="17"/>
        <v>8.5579999999999998</v>
      </c>
      <c r="H66" s="178">
        <f>SUM(D66:G66)</f>
        <v>68.882000000000005</v>
      </c>
    </row>
    <row r="67" spans="1:8" s="98" customFormat="1" x14ac:dyDescent="0.2">
      <c r="A67" s="57"/>
      <c r="B67" s="54"/>
      <c r="C67" s="55" t="s">
        <v>162</v>
      </c>
      <c r="D67" s="178">
        <f t="shared" si="17"/>
        <v>0</v>
      </c>
      <c r="E67" s="178">
        <f t="shared" si="17"/>
        <v>10.795999999999999</v>
      </c>
      <c r="F67" s="178">
        <f t="shared" si="17"/>
        <v>49.515000000000001</v>
      </c>
      <c r="G67" s="178">
        <f t="shared" si="17"/>
        <v>8.5570000000000004</v>
      </c>
      <c r="H67" s="178">
        <f t="shared" ref="H67" si="18">SUM(D67:G67)</f>
        <v>68.867999999999995</v>
      </c>
    </row>
    <row r="68" spans="1:8" s="53" customFormat="1" x14ac:dyDescent="0.2">
      <c r="A68" s="182">
        <v>12</v>
      </c>
      <c r="B68" s="183" t="s">
        <v>16</v>
      </c>
      <c r="C68" s="174" t="s">
        <v>34</v>
      </c>
      <c r="D68" s="184">
        <f t="shared" ref="D68:G70" si="19">D65+D60</f>
        <v>0</v>
      </c>
      <c r="E68" s="184">
        <f t="shared" si="19"/>
        <v>741.78399999999999</v>
      </c>
      <c r="F68" s="184">
        <f t="shared" si="19"/>
        <v>3400.0360000000001</v>
      </c>
      <c r="G68" s="184">
        <f t="shared" si="19"/>
        <v>587.61300000000006</v>
      </c>
      <c r="H68" s="184">
        <f t="shared" si="12"/>
        <v>4729.433</v>
      </c>
    </row>
    <row r="69" spans="1:8" s="98" customFormat="1" x14ac:dyDescent="0.2">
      <c r="A69" s="57"/>
      <c r="B69" s="54"/>
      <c r="C69" s="55" t="s">
        <v>161</v>
      </c>
      <c r="D69" s="178">
        <f t="shared" si="19"/>
        <v>0</v>
      </c>
      <c r="E69" s="178">
        <f t="shared" si="19"/>
        <v>371.12200000000001</v>
      </c>
      <c r="F69" s="178">
        <f t="shared" si="19"/>
        <v>1700.018</v>
      </c>
      <c r="G69" s="178">
        <f t="shared" si="19"/>
        <v>293.82</v>
      </c>
      <c r="H69" s="178">
        <f>SUM(D69:G69)</f>
        <v>2364.96</v>
      </c>
    </row>
    <row r="70" spans="1:8" s="98" customFormat="1" x14ac:dyDescent="0.2">
      <c r="A70" s="57"/>
      <c r="B70" s="54"/>
      <c r="C70" s="55" t="s">
        <v>162</v>
      </c>
      <c r="D70" s="178">
        <f t="shared" si="19"/>
        <v>0</v>
      </c>
      <c r="E70" s="178">
        <f t="shared" si="19"/>
        <v>370.66199999999998</v>
      </c>
      <c r="F70" s="178">
        <f t="shared" si="19"/>
        <v>1700.018</v>
      </c>
      <c r="G70" s="178">
        <f t="shared" si="19"/>
        <v>293.79300000000001</v>
      </c>
      <c r="H70" s="178">
        <f>SUM(D70:G70)</f>
        <v>2364.473</v>
      </c>
    </row>
    <row r="71" spans="1:8" x14ac:dyDescent="0.2">
      <c r="A71" s="60"/>
      <c r="B71" s="61"/>
      <c r="C71" s="62" t="s">
        <v>41</v>
      </c>
      <c r="D71" s="63"/>
      <c r="E71" s="63"/>
      <c r="F71" s="63"/>
      <c r="G71" s="63"/>
      <c r="H71" s="63"/>
    </row>
    <row r="72" spans="1:8" x14ac:dyDescent="0.2">
      <c r="A72" s="11">
        <v>13</v>
      </c>
      <c r="B72" s="12"/>
      <c r="C72" s="13" t="s">
        <v>63</v>
      </c>
      <c r="D72" s="212">
        <f>D68</f>
        <v>0</v>
      </c>
      <c r="E72" s="212">
        <f>E68</f>
        <v>741.78399999999999</v>
      </c>
      <c r="F72" s="212"/>
      <c r="G72" s="212"/>
      <c r="H72" s="212">
        <f t="shared" si="12"/>
        <v>741.78399999999999</v>
      </c>
    </row>
    <row r="73" spans="1:8" hidden="1" x14ac:dyDescent="0.2">
      <c r="A73" s="60"/>
      <c r="B73" s="61"/>
      <c r="C73" s="64" t="s">
        <v>35</v>
      </c>
      <c r="D73" s="213"/>
      <c r="E73" s="213"/>
      <c r="F73" s="213"/>
      <c r="G73" s="213"/>
      <c r="H73" s="213">
        <f t="shared" si="12"/>
        <v>0</v>
      </c>
    </row>
    <row r="74" spans="1:8" hidden="1" x14ac:dyDescent="0.2">
      <c r="A74" s="60"/>
      <c r="B74" s="61"/>
      <c r="C74" s="64" t="s">
        <v>36</v>
      </c>
      <c r="D74" s="213" t="e">
        <f>ROUND((#REF!)*1.0312*1.047*1.03,2)</f>
        <v>#REF!</v>
      </c>
      <c r="E74" s="213"/>
      <c r="F74" s="213"/>
      <c r="G74" s="213"/>
      <c r="H74" s="213" t="e">
        <f t="shared" si="12"/>
        <v>#REF!</v>
      </c>
    </row>
    <row r="75" spans="1:8" x14ac:dyDescent="0.2">
      <c r="A75" s="60">
        <v>14</v>
      </c>
      <c r="B75" s="61"/>
      <c r="C75" s="64" t="s">
        <v>37</v>
      </c>
      <c r="D75" s="213"/>
      <c r="E75" s="213"/>
      <c r="F75" s="213">
        <f>F68</f>
        <v>3400.0360000000001</v>
      </c>
      <c r="G75" s="213"/>
      <c r="H75" s="213">
        <f t="shared" si="12"/>
        <v>3400.0360000000001</v>
      </c>
    </row>
    <row r="76" spans="1:8" x14ac:dyDescent="0.2">
      <c r="A76" s="60">
        <v>15</v>
      </c>
      <c r="B76" s="61"/>
      <c r="C76" s="64" t="s">
        <v>38</v>
      </c>
      <c r="D76" s="213"/>
      <c r="E76" s="213"/>
      <c r="F76" s="213"/>
      <c r="G76" s="213">
        <f>(G46+G47)*1.03</f>
        <v>329.18799999999999</v>
      </c>
      <c r="H76" s="213">
        <f t="shared" si="12"/>
        <v>329.18799999999999</v>
      </c>
    </row>
    <row r="77" spans="1:8" x14ac:dyDescent="0.2">
      <c r="A77" s="60">
        <v>16</v>
      </c>
      <c r="B77" s="61"/>
      <c r="C77" s="64" t="s">
        <v>39</v>
      </c>
      <c r="D77" s="213"/>
      <c r="E77" s="213"/>
      <c r="F77" s="213"/>
      <c r="G77" s="213">
        <f>G68-G76</f>
        <v>258.42500000000001</v>
      </c>
      <c r="H77" s="213">
        <f t="shared" si="12"/>
        <v>258.42500000000001</v>
      </c>
    </row>
    <row r="78" spans="1:8" ht="25.5" x14ac:dyDescent="0.2">
      <c r="A78" s="60">
        <v>17</v>
      </c>
      <c r="B78" s="61"/>
      <c r="C78" s="64" t="s">
        <v>73</v>
      </c>
      <c r="D78" s="213"/>
      <c r="E78" s="213"/>
      <c r="F78" s="213"/>
      <c r="G78" s="213">
        <f>G55*1.03</f>
        <v>162.745</v>
      </c>
      <c r="H78" s="213">
        <f t="shared" si="12"/>
        <v>162.745</v>
      </c>
    </row>
    <row r="79" spans="1:8" x14ac:dyDescent="0.2">
      <c r="A79" s="60">
        <v>18</v>
      </c>
      <c r="B79" s="61"/>
      <c r="C79" s="64" t="s">
        <v>67</v>
      </c>
      <c r="D79" s="213"/>
      <c r="E79" s="213"/>
      <c r="F79" s="213"/>
      <c r="G79" s="213">
        <f>G56*1.03</f>
        <v>95.68</v>
      </c>
      <c r="H79" s="213">
        <f t="shared" si="12"/>
        <v>95.68</v>
      </c>
    </row>
    <row r="80" spans="1:8" x14ac:dyDescent="0.2">
      <c r="A80" s="66"/>
      <c r="B80" s="67"/>
      <c r="C80" s="68" t="s">
        <v>40</v>
      </c>
      <c r="D80" s="214">
        <f>D72</f>
        <v>0</v>
      </c>
      <c r="E80" s="214">
        <f t="shared" ref="E80:G80" si="20">SUM(E72:E77)</f>
        <v>741.78399999999999</v>
      </c>
      <c r="F80" s="214">
        <f t="shared" si="20"/>
        <v>3400.0360000000001</v>
      </c>
      <c r="G80" s="214">
        <f t="shared" si="20"/>
        <v>587.61300000000006</v>
      </c>
      <c r="H80" s="214">
        <f>SUM(D80:G80)</f>
        <v>4729.433</v>
      </c>
    </row>
    <row r="81" spans="1:8" hidden="1" x14ac:dyDescent="0.2">
      <c r="A81" s="60"/>
      <c r="B81" s="61"/>
      <c r="C81" s="62" t="s">
        <v>41</v>
      </c>
      <c r="D81" s="65"/>
      <c r="E81" s="65"/>
      <c r="F81" s="65"/>
      <c r="G81" s="65"/>
      <c r="H81" s="65"/>
    </row>
    <row r="82" spans="1:8" hidden="1" x14ac:dyDescent="0.2">
      <c r="A82" s="21"/>
      <c r="B82" s="22"/>
      <c r="C82" s="69" t="s">
        <v>51</v>
      </c>
      <c r="D82" s="15"/>
      <c r="E82" s="15"/>
      <c r="F82" s="15"/>
      <c r="G82" s="15"/>
      <c r="H82" s="15"/>
    </row>
    <row r="83" spans="1:8" hidden="1" x14ac:dyDescent="0.2">
      <c r="A83" s="11"/>
      <c r="B83" s="12"/>
      <c r="C83" s="13" t="s">
        <v>42</v>
      </c>
      <c r="D83" s="14"/>
      <c r="E83" s="14"/>
      <c r="F83" s="14"/>
      <c r="G83" s="14"/>
      <c r="H83" s="14"/>
    </row>
    <row r="84" spans="1:8" hidden="1" x14ac:dyDescent="0.2">
      <c r="A84" s="11"/>
      <c r="B84" s="12"/>
      <c r="C84" s="13" t="s">
        <v>43</v>
      </c>
      <c r="D84" s="14"/>
      <c r="E84" s="14"/>
      <c r="F84" s="14"/>
      <c r="G84" s="14"/>
      <c r="H84" s="14"/>
    </row>
    <row r="85" spans="1:8" hidden="1" x14ac:dyDescent="0.2">
      <c r="A85" s="11"/>
      <c r="B85" s="12"/>
      <c r="C85" s="13" t="s">
        <v>39</v>
      </c>
      <c r="D85" s="14"/>
      <c r="E85" s="14"/>
      <c r="F85" s="14"/>
      <c r="G85" s="14"/>
      <c r="H85" s="14"/>
    </row>
    <row r="86" spans="1:8" hidden="1" x14ac:dyDescent="0.2">
      <c r="A86" s="27"/>
      <c r="B86" s="26"/>
      <c r="C86" s="25" t="s">
        <v>52</v>
      </c>
      <c r="D86" s="24"/>
      <c r="E86" s="24"/>
      <c r="F86" s="24"/>
      <c r="G86" s="24"/>
      <c r="H86" s="24"/>
    </row>
    <row r="87" spans="1:8" hidden="1" x14ac:dyDescent="0.2">
      <c r="A87" s="11"/>
      <c r="B87" s="12"/>
      <c r="C87" s="13" t="s">
        <v>42</v>
      </c>
      <c r="D87" s="14"/>
      <c r="E87" s="14"/>
      <c r="F87" s="14"/>
      <c r="G87" s="14"/>
      <c r="H87" s="14"/>
    </row>
    <row r="88" spans="1:8" hidden="1" x14ac:dyDescent="0.2">
      <c r="A88" s="11"/>
      <c r="B88" s="12"/>
      <c r="C88" s="13" t="s">
        <v>43</v>
      </c>
      <c r="D88" s="14"/>
      <c r="E88" s="14"/>
      <c r="F88" s="14"/>
      <c r="G88" s="14"/>
      <c r="H88" s="14"/>
    </row>
    <row r="89" spans="1:8" hidden="1" x14ac:dyDescent="0.2">
      <c r="A89" s="11"/>
      <c r="B89" s="12"/>
      <c r="C89" s="13" t="s">
        <v>39</v>
      </c>
      <c r="D89" s="14"/>
      <c r="E89" s="14"/>
      <c r="F89" s="14"/>
      <c r="G89" s="14"/>
      <c r="H89" s="14"/>
    </row>
    <row r="90" spans="1:8" hidden="1" x14ac:dyDescent="0.2">
      <c r="A90" s="27"/>
      <c r="B90" s="26"/>
      <c r="C90" s="25" t="s">
        <v>53</v>
      </c>
      <c r="D90" s="24"/>
      <c r="E90" s="24"/>
      <c r="F90" s="24"/>
      <c r="G90" s="24"/>
      <c r="H90" s="24"/>
    </row>
    <row r="91" spans="1:8" hidden="1" x14ac:dyDescent="0.2">
      <c r="A91" s="11"/>
      <c r="B91" s="12"/>
      <c r="C91" s="13" t="s">
        <v>42</v>
      </c>
      <c r="D91" s="14"/>
      <c r="E91" s="14"/>
      <c r="F91" s="14"/>
      <c r="G91" s="14"/>
      <c r="H91" s="14"/>
    </row>
    <row r="92" spans="1:8" hidden="1" x14ac:dyDescent="0.2">
      <c r="A92" s="11"/>
      <c r="B92" s="12"/>
      <c r="C92" s="13" t="s">
        <v>43</v>
      </c>
      <c r="D92" s="14"/>
      <c r="E92" s="14"/>
      <c r="F92" s="14"/>
      <c r="G92" s="14"/>
      <c r="H92" s="14"/>
    </row>
    <row r="93" spans="1:8" hidden="1" x14ac:dyDescent="0.2">
      <c r="A93" s="11"/>
      <c r="B93" s="12"/>
      <c r="C93" s="13" t="s">
        <v>39</v>
      </c>
      <c r="D93" s="14"/>
      <c r="E93" s="14"/>
      <c r="F93" s="14"/>
      <c r="G93" s="14"/>
      <c r="H93" s="14"/>
    </row>
    <row r="94" spans="1:8" hidden="1" x14ac:dyDescent="0.2">
      <c r="A94" s="27"/>
      <c r="B94" s="26"/>
      <c r="C94" s="25" t="s">
        <v>54</v>
      </c>
      <c r="D94" s="24"/>
      <c r="E94" s="24"/>
      <c r="F94" s="24"/>
      <c r="G94" s="24"/>
      <c r="H94" s="24"/>
    </row>
    <row r="95" spans="1:8" hidden="1" x14ac:dyDescent="0.2">
      <c r="A95" s="11"/>
      <c r="B95" s="12"/>
      <c r="C95" s="13" t="s">
        <v>42</v>
      </c>
      <c r="D95" s="14"/>
      <c r="E95" s="14"/>
      <c r="F95" s="14"/>
      <c r="G95" s="14"/>
      <c r="H95" s="14"/>
    </row>
    <row r="96" spans="1:8" hidden="1" x14ac:dyDescent="0.2">
      <c r="A96" s="11"/>
      <c r="B96" s="12"/>
      <c r="C96" s="13" t="s">
        <v>43</v>
      </c>
      <c r="D96" s="14"/>
      <c r="E96" s="14"/>
      <c r="F96" s="14"/>
      <c r="G96" s="14"/>
      <c r="H96" s="14"/>
    </row>
    <row r="97" spans="1:9" hidden="1" x14ac:dyDescent="0.2">
      <c r="A97" s="11"/>
      <c r="B97" s="12"/>
      <c r="C97" s="13" t="s">
        <v>39</v>
      </c>
      <c r="D97" s="14"/>
      <c r="E97" s="14"/>
      <c r="F97" s="14"/>
      <c r="G97" s="14"/>
      <c r="H97" s="14"/>
    </row>
    <row r="98" spans="1:9" ht="14.25" hidden="1" x14ac:dyDescent="0.2">
      <c r="A98" s="256" t="s">
        <v>85</v>
      </c>
      <c r="B98" s="256"/>
      <c r="C98" s="256"/>
      <c r="D98" s="256"/>
      <c r="E98" s="256"/>
      <c r="F98" s="256"/>
      <c r="G98" s="256"/>
      <c r="H98" s="256"/>
    </row>
    <row r="99" spans="1:9" ht="12.75" hidden="1" customHeight="1" x14ac:dyDescent="0.2">
      <c r="A99" s="60">
        <v>15</v>
      </c>
      <c r="B99" s="17"/>
      <c r="C99" s="17" t="s">
        <v>76</v>
      </c>
      <c r="D99" s="18">
        <f>(D72)*6.92</f>
        <v>0</v>
      </c>
      <c r="E99" s="18"/>
      <c r="F99" s="18"/>
      <c r="G99" s="18"/>
      <c r="H99" s="18">
        <f>D99+E99+F99+G99</f>
        <v>0</v>
      </c>
    </row>
    <row r="100" spans="1:9" ht="12.75" hidden="1" customHeight="1" x14ac:dyDescent="0.2">
      <c r="A100" s="60"/>
      <c r="B100" s="17"/>
      <c r="C100" s="17" t="s">
        <v>47</v>
      </c>
      <c r="D100" s="18" t="e">
        <f>(D74+D73)*4.9</f>
        <v>#REF!</v>
      </c>
      <c r="E100" s="18"/>
      <c r="F100" s="18"/>
      <c r="G100" s="18"/>
      <c r="H100" s="18" t="e">
        <f t="shared" ref="H100:H106" si="21">D100+E100+F100+G100</f>
        <v>#REF!</v>
      </c>
    </row>
    <row r="101" spans="1:9" hidden="1" x14ac:dyDescent="0.2">
      <c r="A101" s="60">
        <v>16</v>
      </c>
      <c r="B101" s="17"/>
      <c r="C101" s="17" t="s">
        <v>48</v>
      </c>
      <c r="D101" s="18"/>
      <c r="E101" s="18"/>
      <c r="F101" s="18"/>
      <c r="G101" s="18"/>
      <c r="H101" s="18">
        <f t="shared" si="21"/>
        <v>0</v>
      </c>
    </row>
    <row r="102" spans="1:9" hidden="1" x14ac:dyDescent="0.2">
      <c r="A102" s="60">
        <v>17</v>
      </c>
      <c r="B102" s="17"/>
      <c r="C102" s="17" t="s">
        <v>49</v>
      </c>
      <c r="D102" s="18"/>
      <c r="E102" s="18"/>
      <c r="F102" s="18"/>
      <c r="G102" s="18"/>
      <c r="H102" s="18">
        <f t="shared" si="21"/>
        <v>0</v>
      </c>
    </row>
    <row r="103" spans="1:9" ht="12.75" hidden="1" customHeight="1" x14ac:dyDescent="0.2">
      <c r="A103" s="60"/>
      <c r="B103" s="17"/>
      <c r="C103" s="17" t="s">
        <v>50</v>
      </c>
      <c r="D103" s="18"/>
      <c r="E103" s="18"/>
      <c r="F103" s="18"/>
      <c r="G103" s="18"/>
      <c r="H103" s="18">
        <f t="shared" si="21"/>
        <v>0</v>
      </c>
    </row>
    <row r="104" spans="1:9" hidden="1" x14ac:dyDescent="0.2">
      <c r="A104" s="60">
        <v>17</v>
      </c>
      <c r="B104" s="17"/>
      <c r="C104" s="17" t="s">
        <v>77</v>
      </c>
      <c r="D104" s="18"/>
      <c r="E104" s="18"/>
      <c r="F104" s="18"/>
      <c r="G104" s="18"/>
      <c r="H104" s="18">
        <f t="shared" si="21"/>
        <v>0</v>
      </c>
    </row>
    <row r="105" spans="1:9" ht="36" hidden="1" customHeight="1" x14ac:dyDescent="0.2">
      <c r="A105" s="60">
        <v>18</v>
      </c>
      <c r="B105" s="257" t="s">
        <v>68</v>
      </c>
      <c r="C105" s="64" t="s">
        <v>73</v>
      </c>
      <c r="D105" s="18"/>
      <c r="E105" s="18"/>
      <c r="F105" s="18"/>
      <c r="G105" s="18"/>
      <c r="H105" s="18">
        <f t="shared" si="21"/>
        <v>0</v>
      </c>
      <c r="I105" s="48"/>
    </row>
    <row r="106" spans="1:9" ht="18.75" hidden="1" customHeight="1" x14ac:dyDescent="0.2">
      <c r="A106" s="60">
        <v>19</v>
      </c>
      <c r="B106" s="258"/>
      <c r="C106" s="64" t="s">
        <v>67</v>
      </c>
      <c r="D106" s="18"/>
      <c r="E106" s="18"/>
      <c r="F106" s="18"/>
      <c r="G106" s="65"/>
      <c r="H106" s="18">
        <f t="shared" si="21"/>
        <v>0</v>
      </c>
    </row>
    <row r="107" spans="1:9" hidden="1" x14ac:dyDescent="0.2">
      <c r="A107" s="60">
        <v>20</v>
      </c>
      <c r="B107" s="19" t="s">
        <v>16</v>
      </c>
      <c r="C107" s="19" t="s">
        <v>44</v>
      </c>
      <c r="D107" s="20"/>
      <c r="E107" s="20"/>
      <c r="F107" s="20"/>
      <c r="G107" s="20"/>
      <c r="H107" s="20">
        <f>SUM(D107:G107)</f>
        <v>0</v>
      </c>
      <c r="I107" s="48"/>
    </row>
    <row r="108" spans="1:9" hidden="1" x14ac:dyDescent="0.2">
      <c r="A108" s="60"/>
      <c r="B108" s="61"/>
      <c r="C108" s="62" t="s">
        <v>41</v>
      </c>
      <c r="D108" s="65"/>
      <c r="E108" s="65"/>
      <c r="F108" s="65"/>
      <c r="G108" s="65"/>
      <c r="H108" s="65"/>
    </row>
    <row r="109" spans="1:9" hidden="1" x14ac:dyDescent="0.2">
      <c r="A109" s="21"/>
      <c r="B109" s="22"/>
      <c r="C109" s="69" t="s">
        <v>51</v>
      </c>
      <c r="D109" s="15"/>
      <c r="E109" s="15"/>
      <c r="F109" s="15"/>
      <c r="G109" s="15"/>
      <c r="H109" s="15"/>
    </row>
    <row r="110" spans="1:9" hidden="1" x14ac:dyDescent="0.2">
      <c r="A110" s="11"/>
      <c r="B110" s="12"/>
      <c r="C110" s="13" t="s">
        <v>42</v>
      </c>
      <c r="D110" s="14"/>
      <c r="E110" s="14"/>
      <c r="F110" s="14"/>
      <c r="G110" s="14"/>
      <c r="H110" s="14"/>
    </row>
    <row r="111" spans="1:9" hidden="1" x14ac:dyDescent="0.2">
      <c r="A111" s="11"/>
      <c r="B111" s="12"/>
      <c r="C111" s="13" t="s">
        <v>43</v>
      </c>
      <c r="D111" s="14"/>
      <c r="E111" s="14"/>
      <c r="F111" s="14"/>
      <c r="G111" s="14"/>
      <c r="H111" s="14"/>
    </row>
    <row r="112" spans="1:9" hidden="1" x14ac:dyDescent="0.2">
      <c r="A112" s="11"/>
      <c r="B112" s="12"/>
      <c r="C112" s="13" t="s">
        <v>39</v>
      </c>
      <c r="D112" s="14"/>
      <c r="E112" s="14"/>
      <c r="F112" s="14"/>
      <c r="G112" s="14"/>
      <c r="H112" s="14"/>
    </row>
    <row r="113" spans="1:9" hidden="1" x14ac:dyDescent="0.2">
      <c r="A113" s="27"/>
      <c r="B113" s="26"/>
      <c r="C113" s="25" t="s">
        <v>52</v>
      </c>
      <c r="D113" s="24"/>
      <c r="E113" s="24"/>
      <c r="F113" s="24"/>
      <c r="G113" s="24"/>
      <c r="H113" s="24"/>
    </row>
    <row r="114" spans="1:9" hidden="1" x14ac:dyDescent="0.2">
      <c r="A114" s="11"/>
      <c r="B114" s="12"/>
      <c r="C114" s="13" t="s">
        <v>42</v>
      </c>
      <c r="D114" s="14"/>
      <c r="E114" s="14"/>
      <c r="F114" s="14"/>
      <c r="G114" s="14"/>
      <c r="H114" s="14"/>
    </row>
    <row r="115" spans="1:9" hidden="1" x14ac:dyDescent="0.2">
      <c r="A115" s="11"/>
      <c r="B115" s="12"/>
      <c r="C115" s="13" t="s">
        <v>43</v>
      </c>
      <c r="D115" s="14"/>
      <c r="E115" s="14"/>
      <c r="F115" s="14"/>
      <c r="G115" s="14"/>
      <c r="H115" s="14"/>
    </row>
    <row r="116" spans="1:9" hidden="1" x14ac:dyDescent="0.2">
      <c r="A116" s="11"/>
      <c r="B116" s="12"/>
      <c r="C116" s="13" t="s">
        <v>39</v>
      </c>
      <c r="D116" s="14"/>
      <c r="E116" s="14"/>
      <c r="F116" s="14"/>
      <c r="G116" s="14"/>
      <c r="H116" s="14"/>
    </row>
    <row r="117" spans="1:9" hidden="1" x14ac:dyDescent="0.2">
      <c r="A117" s="27"/>
      <c r="B117" s="26"/>
      <c r="C117" s="25" t="s">
        <v>53</v>
      </c>
      <c r="D117" s="24"/>
      <c r="E117" s="24"/>
      <c r="F117" s="24"/>
      <c r="G117" s="24"/>
      <c r="H117" s="24"/>
    </row>
    <row r="118" spans="1:9" hidden="1" x14ac:dyDescent="0.2">
      <c r="A118" s="11"/>
      <c r="B118" s="12"/>
      <c r="C118" s="13" t="s">
        <v>42</v>
      </c>
      <c r="D118" s="14"/>
      <c r="E118" s="14"/>
      <c r="F118" s="14"/>
      <c r="G118" s="14"/>
      <c r="H118" s="14"/>
    </row>
    <row r="119" spans="1:9" hidden="1" x14ac:dyDescent="0.2">
      <c r="A119" s="11"/>
      <c r="B119" s="12"/>
      <c r="C119" s="13" t="s">
        <v>43</v>
      </c>
      <c r="D119" s="14"/>
      <c r="E119" s="14"/>
      <c r="F119" s="14"/>
      <c r="G119" s="14"/>
      <c r="H119" s="14"/>
    </row>
    <row r="120" spans="1:9" hidden="1" x14ac:dyDescent="0.2">
      <c r="A120" s="11"/>
      <c r="B120" s="12"/>
      <c r="C120" s="13" t="s">
        <v>39</v>
      </c>
      <c r="D120" s="14"/>
      <c r="E120" s="14"/>
      <c r="F120" s="14"/>
      <c r="G120" s="14"/>
      <c r="H120" s="14"/>
    </row>
    <row r="121" spans="1:9" hidden="1" x14ac:dyDescent="0.2">
      <c r="A121" s="27"/>
      <c r="B121" s="26"/>
      <c r="C121" s="25" t="s">
        <v>54</v>
      </c>
      <c r="D121" s="24"/>
      <c r="E121" s="24"/>
      <c r="F121" s="24"/>
      <c r="G121" s="24"/>
      <c r="H121" s="24"/>
    </row>
    <row r="122" spans="1:9" hidden="1" x14ac:dyDescent="0.2">
      <c r="A122" s="11"/>
      <c r="B122" s="12"/>
      <c r="C122" s="13" t="s">
        <v>42</v>
      </c>
      <c r="D122" s="14"/>
      <c r="E122" s="14"/>
      <c r="F122" s="14"/>
      <c r="G122" s="14"/>
      <c r="H122" s="14"/>
    </row>
    <row r="123" spans="1:9" hidden="1" x14ac:dyDescent="0.2">
      <c r="A123" s="11"/>
      <c r="B123" s="12"/>
      <c r="C123" s="13" t="s">
        <v>43</v>
      </c>
      <c r="D123" s="14"/>
      <c r="E123" s="14"/>
      <c r="F123" s="14"/>
      <c r="G123" s="14"/>
      <c r="H123" s="14"/>
    </row>
    <row r="124" spans="1:9" hidden="1" x14ac:dyDescent="0.2">
      <c r="A124" s="11"/>
      <c r="B124" s="12"/>
      <c r="C124" s="13" t="s">
        <v>39</v>
      </c>
      <c r="D124" s="14"/>
      <c r="E124" s="14"/>
      <c r="F124" s="14"/>
      <c r="G124" s="14"/>
      <c r="H124" s="14"/>
    </row>
    <row r="125" spans="1:9" ht="15" customHeight="1" x14ac:dyDescent="0.2">
      <c r="A125" s="259" t="s">
        <v>45</v>
      </c>
      <c r="B125" s="260"/>
      <c r="C125" s="260"/>
      <c r="D125" s="260"/>
      <c r="E125" s="260"/>
      <c r="F125" s="260"/>
      <c r="G125" s="260"/>
      <c r="H125" s="261"/>
    </row>
    <row r="126" spans="1:9" x14ac:dyDescent="0.2">
      <c r="A126" s="60">
        <v>19</v>
      </c>
      <c r="B126" s="17" t="s">
        <v>46</v>
      </c>
      <c r="C126" s="17" t="s">
        <v>70</v>
      </c>
      <c r="D126" s="207">
        <f>D80*0.18</f>
        <v>0</v>
      </c>
      <c r="E126" s="207">
        <f>E80*0.18</f>
        <v>133.52099999999999</v>
      </c>
      <c r="F126" s="207">
        <f t="shared" ref="F126:G126" si="22">F80*0.18</f>
        <v>612.00599999999997</v>
      </c>
      <c r="G126" s="207">
        <f t="shared" si="22"/>
        <v>105.77</v>
      </c>
      <c r="H126" s="207">
        <f>D126+E126+F126+G126</f>
        <v>851.29700000000003</v>
      </c>
    </row>
    <row r="127" spans="1:9" ht="20.25" customHeight="1" x14ac:dyDescent="0.2">
      <c r="A127" s="16"/>
      <c r="B127" s="17" t="s">
        <v>16</v>
      </c>
      <c r="C127" s="19" t="s">
        <v>71</v>
      </c>
      <c r="D127" s="208">
        <f>D126+D80</f>
        <v>0</v>
      </c>
      <c r="E127" s="208">
        <f>E126+E80</f>
        <v>875.30499999999995</v>
      </c>
      <c r="F127" s="208">
        <f t="shared" ref="F127:G127" si="23">F126+F80</f>
        <v>4012.0419999999999</v>
      </c>
      <c r="G127" s="208">
        <f t="shared" si="23"/>
        <v>693.38300000000004</v>
      </c>
      <c r="H127" s="208">
        <f>D127+E127+F127+G127</f>
        <v>5580.73</v>
      </c>
      <c r="I127" s="48"/>
    </row>
    <row r="128" spans="1:9" hidden="1" x14ac:dyDescent="0.2">
      <c r="A128" s="21"/>
      <c r="B128" s="22"/>
      <c r="C128" s="62" t="s">
        <v>41</v>
      </c>
      <c r="D128" s="15"/>
      <c r="E128" s="15"/>
      <c r="F128" s="15"/>
      <c r="G128" s="15"/>
      <c r="H128" s="15"/>
    </row>
    <row r="129" spans="1:8" hidden="1" x14ac:dyDescent="0.2">
      <c r="A129" s="27"/>
      <c r="B129" s="26"/>
      <c r="C129" s="25" t="s">
        <v>51</v>
      </c>
      <c r="D129" s="28"/>
      <c r="E129" s="28"/>
      <c r="F129" s="28"/>
      <c r="G129" s="28"/>
      <c r="H129" s="28"/>
    </row>
    <row r="130" spans="1:8" hidden="1" x14ac:dyDescent="0.2">
      <c r="A130" s="27"/>
      <c r="B130" s="26"/>
      <c r="C130" s="70" t="s">
        <v>55</v>
      </c>
      <c r="D130" s="28"/>
      <c r="E130" s="28"/>
      <c r="F130" s="28"/>
      <c r="G130" s="28"/>
      <c r="H130" s="28"/>
    </row>
    <row r="131" spans="1:8" hidden="1" x14ac:dyDescent="0.2">
      <c r="A131" s="27"/>
      <c r="B131" s="26"/>
      <c r="C131" s="70" t="s">
        <v>56</v>
      </c>
      <c r="D131" s="28"/>
      <c r="E131" s="28"/>
      <c r="F131" s="28"/>
      <c r="G131" s="28"/>
      <c r="H131" s="28"/>
    </row>
    <row r="132" spans="1:8" hidden="1" x14ac:dyDescent="0.2">
      <c r="A132" s="27"/>
      <c r="B132" s="26"/>
      <c r="C132" s="70" t="s">
        <v>57</v>
      </c>
      <c r="D132" s="28"/>
      <c r="E132" s="28"/>
      <c r="F132" s="28"/>
      <c r="G132" s="28"/>
      <c r="H132" s="28"/>
    </row>
    <row r="133" spans="1:8" s="98" customFormat="1" x14ac:dyDescent="0.2">
      <c r="A133" s="57"/>
      <c r="B133" s="54"/>
      <c r="C133" s="55" t="s">
        <v>161</v>
      </c>
      <c r="D133" s="200">
        <f>D69*1.18</f>
        <v>0</v>
      </c>
      <c r="E133" s="200">
        <f t="shared" ref="E133:G133" si="24">E69*1.18</f>
        <v>437.92399999999998</v>
      </c>
      <c r="F133" s="200">
        <f t="shared" si="24"/>
        <v>2006.021</v>
      </c>
      <c r="G133" s="200">
        <f t="shared" si="24"/>
        <v>346.70800000000003</v>
      </c>
      <c r="H133" s="200">
        <f>SUM(D133:G133)</f>
        <v>2790.6529999999998</v>
      </c>
    </row>
    <row r="134" spans="1:8" s="98" customFormat="1" x14ac:dyDescent="0.2">
      <c r="A134" s="57"/>
      <c r="B134" s="54"/>
      <c r="C134" s="55" t="s">
        <v>162</v>
      </c>
      <c r="D134" s="200">
        <f t="shared" ref="D134:G134" si="25">D70*1.18</f>
        <v>0</v>
      </c>
      <c r="E134" s="200">
        <f t="shared" si="25"/>
        <v>437.38099999999997</v>
      </c>
      <c r="F134" s="200">
        <f t="shared" si="25"/>
        <v>2006.021</v>
      </c>
      <c r="G134" s="200">
        <f t="shared" si="25"/>
        <v>346.67599999999999</v>
      </c>
      <c r="H134" s="200">
        <f>SUM(D134:G134)</f>
        <v>2790.078</v>
      </c>
    </row>
    <row r="135" spans="1:8" x14ac:dyDescent="0.2">
      <c r="A135" s="31"/>
      <c r="B135" s="30"/>
      <c r="C135" s="71"/>
      <c r="D135" s="29"/>
      <c r="E135" s="29"/>
      <c r="F135" s="29"/>
      <c r="G135" s="29"/>
      <c r="H135" s="29"/>
    </row>
    <row r="136" spans="1:8" ht="20.25" customHeight="1" x14ac:dyDescent="0.25">
      <c r="A136" s="37"/>
      <c r="B136" s="38" t="s">
        <v>78</v>
      </c>
      <c r="C136" s="39"/>
      <c r="D136" s="43"/>
      <c r="E136" s="39"/>
      <c r="F136" s="43"/>
      <c r="G136" s="262" t="s">
        <v>169</v>
      </c>
      <c r="H136" s="262"/>
    </row>
    <row r="137" spans="1:8" ht="15" x14ac:dyDescent="0.25">
      <c r="A137" s="37"/>
      <c r="B137" s="40" t="s">
        <v>79</v>
      </c>
      <c r="C137" s="2"/>
      <c r="D137" s="44"/>
      <c r="E137" s="41" t="s">
        <v>80</v>
      </c>
      <c r="F137" s="46"/>
      <c r="G137" s="236" t="s">
        <v>81</v>
      </c>
      <c r="H137" s="236"/>
    </row>
    <row r="138" spans="1:8" ht="15" x14ac:dyDescent="0.25">
      <c r="A138" s="37"/>
      <c r="B138" s="40"/>
      <c r="C138" s="2"/>
      <c r="D138" s="44"/>
      <c r="E138" s="41"/>
      <c r="F138" s="46"/>
      <c r="G138" s="42"/>
      <c r="H138" s="42"/>
    </row>
    <row r="139" spans="1:8" ht="15" x14ac:dyDescent="0.25">
      <c r="A139" s="37"/>
      <c r="B139" s="38" t="s">
        <v>82</v>
      </c>
      <c r="C139" s="39"/>
      <c r="D139" s="45"/>
      <c r="E139" s="39"/>
      <c r="F139" s="43"/>
      <c r="G139" s="262" t="s">
        <v>83</v>
      </c>
      <c r="H139" s="262"/>
    </row>
    <row r="140" spans="1:8" ht="15" x14ac:dyDescent="0.25">
      <c r="A140" s="37"/>
      <c r="B140" s="40" t="s">
        <v>79</v>
      </c>
      <c r="C140" s="2"/>
      <c r="D140" s="44"/>
      <c r="E140" s="41" t="s">
        <v>80</v>
      </c>
      <c r="F140" s="46"/>
      <c r="G140" s="236" t="s">
        <v>81</v>
      </c>
      <c r="H140" s="236"/>
    </row>
    <row r="141" spans="1:8" x14ac:dyDescent="0.2">
      <c r="F141" s="52"/>
    </row>
  </sheetData>
  <mergeCells count="31">
    <mergeCell ref="G140:H140"/>
    <mergeCell ref="A98:H98"/>
    <mergeCell ref="B105:B106"/>
    <mergeCell ref="A125:H125"/>
    <mergeCell ref="G136:H136"/>
    <mergeCell ref="G137:H137"/>
    <mergeCell ref="G139:H139"/>
    <mergeCell ref="A63:H63"/>
    <mergeCell ref="H18:H21"/>
    <mergeCell ref="D19:D21"/>
    <mergeCell ref="E19:E21"/>
    <mergeCell ref="F19:F21"/>
    <mergeCell ref="G19:G21"/>
    <mergeCell ref="A23:H23"/>
    <mergeCell ref="A29:H29"/>
    <mergeCell ref="A32:H32"/>
    <mergeCell ref="A38:H38"/>
    <mergeCell ref="A44:H44"/>
    <mergeCell ref="A54:H54"/>
    <mergeCell ref="C13:G13"/>
    <mergeCell ref="C14:G14"/>
    <mergeCell ref="A18:A21"/>
    <mergeCell ref="B18:B21"/>
    <mergeCell ref="C18:C21"/>
    <mergeCell ref="D18:G18"/>
    <mergeCell ref="C11:G11"/>
    <mergeCell ref="G1:H1"/>
    <mergeCell ref="C3:G3"/>
    <mergeCell ref="C4:G4"/>
    <mergeCell ref="C9:G9"/>
    <mergeCell ref="C10:G10"/>
  </mergeCells>
  <pageMargins left="0.70866141732283472" right="0.31496062992125984" top="0.31496062992125984" bottom="0.31496062992125984" header="0.11811023622047245" footer="0.11811023622047245"/>
  <pageSetup paperSize="9" scale="5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view="pageBreakPreview" topLeftCell="B1" zoomScale="80" zoomScaleNormal="100" zoomScaleSheetLayoutView="80" workbookViewId="0">
      <selection activeCell="J17" sqref="J17"/>
    </sheetView>
  </sheetViews>
  <sheetFormatPr defaultRowHeight="12.75" x14ac:dyDescent="0.2"/>
  <cols>
    <col min="1" max="1" width="5.5703125" customWidth="1"/>
    <col min="2" max="2" width="24.42578125" customWidth="1"/>
    <col min="3" max="10" width="13.85546875" customWidth="1"/>
    <col min="14" max="14" width="14.140625" customWidth="1"/>
  </cols>
  <sheetData>
    <row r="1" spans="1:10" ht="34.5" customHeight="1" x14ac:dyDescent="0.2">
      <c r="A1" s="263" t="s">
        <v>168</v>
      </c>
      <c r="B1" s="263"/>
      <c r="C1" s="263"/>
      <c r="D1" s="263"/>
      <c r="E1" s="263"/>
      <c r="F1" s="263"/>
      <c r="G1" s="263"/>
      <c r="H1" s="263"/>
      <c r="I1" s="263"/>
      <c r="J1" s="263"/>
    </row>
    <row r="2" spans="1:10" ht="15.75" x14ac:dyDescent="0.2">
      <c r="A2" s="263" t="s">
        <v>132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ht="15" x14ac:dyDescent="0.25">
      <c r="A3" s="151" t="s">
        <v>133</v>
      </c>
    </row>
    <row r="4" spans="1:10" ht="78.75" x14ac:dyDescent="0.2">
      <c r="A4" s="152" t="s">
        <v>134</v>
      </c>
      <c r="B4" s="152" t="s">
        <v>135</v>
      </c>
      <c r="C4" s="152" t="s">
        <v>63</v>
      </c>
      <c r="D4" s="152" t="s">
        <v>136</v>
      </c>
      <c r="E4" s="152" t="s">
        <v>137</v>
      </c>
      <c r="F4" s="152" t="s">
        <v>138</v>
      </c>
      <c r="G4" s="226" t="s">
        <v>177</v>
      </c>
      <c r="H4" s="227" t="s">
        <v>178</v>
      </c>
      <c r="I4" s="227" t="s">
        <v>179</v>
      </c>
      <c r="J4" s="152" t="s">
        <v>140</v>
      </c>
    </row>
    <row r="5" spans="1:10" ht="15.75" x14ac:dyDescent="0.2">
      <c r="A5" s="152">
        <v>1</v>
      </c>
      <c r="B5" s="152">
        <v>2</v>
      </c>
      <c r="C5" s="152">
        <v>3</v>
      </c>
      <c r="D5" s="152">
        <v>4</v>
      </c>
      <c r="E5" s="152">
        <v>5</v>
      </c>
      <c r="F5" s="152">
        <v>6</v>
      </c>
      <c r="G5" s="226">
        <v>7</v>
      </c>
      <c r="H5" s="227">
        <v>8</v>
      </c>
      <c r="I5" s="227">
        <v>9</v>
      </c>
      <c r="J5" s="152">
        <v>10</v>
      </c>
    </row>
    <row r="6" spans="1:10" ht="38.25" x14ac:dyDescent="0.2">
      <c r="A6" s="153">
        <v>1</v>
      </c>
      <c r="B6" s="154" t="s">
        <v>141</v>
      </c>
      <c r="C6" s="155">
        <f>SUM(C7:C8)</f>
        <v>741.78399999999999</v>
      </c>
      <c r="D6" s="155">
        <f>SUM(D7:D8)</f>
        <v>3400.0360000000001</v>
      </c>
      <c r="E6" s="155"/>
      <c r="F6" s="155">
        <f>SUM(F7:F8)</f>
        <v>329.18799999999999</v>
      </c>
      <c r="G6" s="155">
        <f>SUM(G7:G8)</f>
        <v>0</v>
      </c>
      <c r="H6" s="155">
        <f t="shared" ref="H6:I6" si="0">SUM(H7:H8)</f>
        <v>162.744</v>
      </c>
      <c r="I6" s="155">
        <f t="shared" si="0"/>
        <v>95.68</v>
      </c>
      <c r="J6" s="155">
        <f>SUM(C6:I6)</f>
        <v>4729.4319999999998</v>
      </c>
    </row>
    <row r="7" spans="1:10" x14ac:dyDescent="0.2">
      <c r="A7" s="153"/>
      <c r="B7" s="216" t="s">
        <v>161</v>
      </c>
      <c r="C7" s="155">
        <f>1*('ССР 2001г.'!D69+'ССР 2001г.'!E69)</f>
        <v>371.12200000000001</v>
      </c>
      <c r="D7" s="155">
        <f>'ССР 2001г.'!F69</f>
        <v>1700.018</v>
      </c>
      <c r="E7" s="155"/>
      <c r="F7" s="155">
        <f>'ССР 2001г.'!G47*1.03</f>
        <v>164.59399999999999</v>
      </c>
      <c r="G7" s="155"/>
      <c r="H7" s="155">
        <f>'ССР 2001г.'!I58*1.03</f>
        <v>81.38</v>
      </c>
      <c r="I7" s="155">
        <f>'ССР 2001г.'!J58*1.03</f>
        <v>47.844999999999999</v>
      </c>
      <c r="J7" s="155">
        <f t="shared" ref="J7:J8" si="1">SUM(C7:I7)</f>
        <v>2364.9589999999998</v>
      </c>
    </row>
    <row r="8" spans="1:10" x14ac:dyDescent="0.2">
      <c r="A8" s="153"/>
      <c r="B8" s="216" t="s">
        <v>162</v>
      </c>
      <c r="C8" s="155">
        <f>1*('ССР 2001г.'!D70+'ССР 2001г.'!E70)</f>
        <v>370.66199999999998</v>
      </c>
      <c r="D8" s="155">
        <f>'ССР 2001г.'!F70</f>
        <v>1700.018</v>
      </c>
      <c r="E8" s="155"/>
      <c r="F8" s="155">
        <f>'ССР 2001г.'!G50*1.03</f>
        <v>164.59399999999999</v>
      </c>
      <c r="G8" s="155"/>
      <c r="H8" s="155">
        <f>'ССР 2001г.'!I59*1.03</f>
        <v>81.364000000000004</v>
      </c>
      <c r="I8" s="155">
        <f>'ССР 2001г.'!J59*1.03</f>
        <v>47.835000000000001</v>
      </c>
      <c r="J8" s="155">
        <f t="shared" si="1"/>
        <v>2364.473</v>
      </c>
    </row>
    <row r="9" spans="1:10" ht="63.75" x14ac:dyDescent="0.2">
      <c r="A9" s="153">
        <v>2</v>
      </c>
      <c r="B9" s="156" t="s">
        <v>142</v>
      </c>
      <c r="C9" s="157">
        <v>7.1</v>
      </c>
      <c r="D9" s="157">
        <v>3.82</v>
      </c>
      <c r="E9" s="157">
        <v>3.53</v>
      </c>
      <c r="F9" s="157">
        <v>15.97</v>
      </c>
      <c r="G9" s="157">
        <v>7.53</v>
      </c>
      <c r="H9" s="157"/>
      <c r="I9" s="157"/>
      <c r="J9" s="157"/>
    </row>
    <row r="10" spans="1:10" ht="25.5" x14ac:dyDescent="0.2">
      <c r="A10" s="153">
        <v>3</v>
      </c>
      <c r="B10" s="154" t="s">
        <v>143</v>
      </c>
      <c r="C10" s="159">
        <f>C9*C6</f>
        <v>5266.6660000000002</v>
      </c>
      <c r="D10" s="159">
        <f>D9*D6</f>
        <v>12988.138000000001</v>
      </c>
      <c r="E10" s="159"/>
      <c r="F10" s="159">
        <f>F9*F6</f>
        <v>5257.1319999999996</v>
      </c>
      <c r="G10" s="159"/>
      <c r="H10" s="159">
        <f>3.64%*(C10+D10+E10+F10+G10)</f>
        <v>855.83399999999995</v>
      </c>
      <c r="I10" s="159">
        <f>2.14%*(C10+D10+F10+G10)</f>
        <v>503.15499999999997</v>
      </c>
      <c r="J10" s="160">
        <f>SUM(C10:I10)</f>
        <v>24870.924999999999</v>
      </c>
    </row>
    <row r="11" spans="1:10" x14ac:dyDescent="0.2">
      <c r="A11" s="153"/>
      <c r="B11" s="216" t="s">
        <v>161</v>
      </c>
      <c r="C11" s="155">
        <f>C7*C9</f>
        <v>2634.9659999999999</v>
      </c>
      <c r="D11" s="155">
        <f t="shared" ref="D11:F11" si="2">D7*D9</f>
        <v>6494.0690000000004</v>
      </c>
      <c r="E11" s="155"/>
      <c r="F11" s="155">
        <f t="shared" si="2"/>
        <v>2628.5659999999998</v>
      </c>
      <c r="G11" s="155"/>
      <c r="H11" s="159">
        <f t="shared" ref="H11:H12" si="3">3.64%*(C11+D11+E11+F11+G11)</f>
        <v>427.97699999999998</v>
      </c>
      <c r="I11" s="159">
        <f t="shared" ref="I11:I12" si="4">2.14%*(C11+D11+F11+G11)</f>
        <v>251.613</v>
      </c>
      <c r="J11" s="160">
        <f t="shared" ref="J11:J12" si="5">SUM(C11:I11)</f>
        <v>12437.191000000001</v>
      </c>
    </row>
    <row r="12" spans="1:10" x14ac:dyDescent="0.2">
      <c r="A12" s="153"/>
      <c r="B12" s="216" t="s">
        <v>162</v>
      </c>
      <c r="C12" s="155">
        <f>C8*C9</f>
        <v>2631.7</v>
      </c>
      <c r="D12" s="155">
        <f t="shared" ref="D12:F12" si="6">D8*D9</f>
        <v>6494.0690000000004</v>
      </c>
      <c r="E12" s="155"/>
      <c r="F12" s="155">
        <f t="shared" si="6"/>
        <v>2628.5659999999998</v>
      </c>
      <c r="G12" s="155"/>
      <c r="H12" s="159">
        <f t="shared" si="3"/>
        <v>427.858</v>
      </c>
      <c r="I12" s="159">
        <f t="shared" si="4"/>
        <v>251.54300000000001</v>
      </c>
      <c r="J12" s="160">
        <f t="shared" si="5"/>
        <v>12433.736000000001</v>
      </c>
    </row>
    <row r="13" spans="1:10" ht="76.5" x14ac:dyDescent="0.2">
      <c r="A13" s="153">
        <v>4</v>
      </c>
      <c r="B13" s="156" t="s">
        <v>180</v>
      </c>
      <c r="C13" s="231">
        <f>1.06*1.049*1.143*1.081*1.054*1.044</f>
        <v>1.5118</v>
      </c>
      <c r="D13" s="231">
        <f t="shared" ref="D13:I13" si="7">1.06*1.049*1.143*1.081*1.054*1.044</f>
        <v>1.5118</v>
      </c>
      <c r="E13" s="231">
        <f t="shared" si="7"/>
        <v>1.5118</v>
      </c>
      <c r="F13" s="231">
        <f t="shared" si="7"/>
        <v>1.5118</v>
      </c>
      <c r="G13" s="231">
        <f t="shared" si="7"/>
        <v>1.5118</v>
      </c>
      <c r="H13" s="231">
        <f t="shared" si="7"/>
        <v>1.5118</v>
      </c>
      <c r="I13" s="231">
        <f t="shared" si="7"/>
        <v>1.5118</v>
      </c>
      <c r="J13" s="161"/>
    </row>
    <row r="14" spans="1:10" ht="51" x14ac:dyDescent="0.2">
      <c r="A14" s="153">
        <v>5</v>
      </c>
      <c r="B14" s="162" t="s">
        <v>144</v>
      </c>
      <c r="C14" s="163">
        <f>C10*C13</f>
        <v>7962.1459999999997</v>
      </c>
      <c r="D14" s="163">
        <f t="shared" ref="D14:I14" si="8">D10*D13</f>
        <v>19635.467000000001</v>
      </c>
      <c r="E14" s="163">
        <f t="shared" si="8"/>
        <v>0</v>
      </c>
      <c r="F14" s="163">
        <f t="shared" si="8"/>
        <v>7947.732</v>
      </c>
      <c r="G14" s="163">
        <f t="shared" si="8"/>
        <v>0</v>
      </c>
      <c r="H14" s="163">
        <f t="shared" si="8"/>
        <v>1293.8499999999999</v>
      </c>
      <c r="I14" s="163">
        <f t="shared" si="8"/>
        <v>760.67</v>
      </c>
      <c r="J14" s="163">
        <f>SUM(C14:I14)</f>
        <v>37599.864999999998</v>
      </c>
    </row>
    <row r="15" spans="1:10" x14ac:dyDescent="0.2">
      <c r="A15" s="153"/>
      <c r="B15" s="216" t="s">
        <v>161</v>
      </c>
      <c r="C15" s="218">
        <f>C11*C13</f>
        <v>3983.5419999999999</v>
      </c>
      <c r="D15" s="218">
        <f t="shared" ref="D15:I15" si="9">D11*D13</f>
        <v>9817.7340000000004</v>
      </c>
      <c r="E15" s="218">
        <f t="shared" si="9"/>
        <v>0</v>
      </c>
      <c r="F15" s="218">
        <f t="shared" si="9"/>
        <v>3973.866</v>
      </c>
      <c r="G15" s="218">
        <f t="shared" si="9"/>
        <v>0</v>
      </c>
      <c r="H15" s="218">
        <f t="shared" si="9"/>
        <v>647.01599999999996</v>
      </c>
      <c r="I15" s="218">
        <f t="shared" si="9"/>
        <v>380.38900000000001</v>
      </c>
      <c r="J15" s="163">
        <f t="shared" ref="J15:J16" si="10">SUM(C15:I15)</f>
        <v>18802.546999999999</v>
      </c>
    </row>
    <row r="16" spans="1:10" x14ac:dyDescent="0.2">
      <c r="A16" s="153"/>
      <c r="B16" s="216" t="s">
        <v>162</v>
      </c>
      <c r="C16" s="218">
        <f>C12*C13</f>
        <v>3978.6039999999998</v>
      </c>
      <c r="D16" s="218">
        <f t="shared" ref="D16:I16" si="11">D12*D13</f>
        <v>9817.7340000000004</v>
      </c>
      <c r="E16" s="218">
        <f t="shared" si="11"/>
        <v>0</v>
      </c>
      <c r="F16" s="218">
        <f t="shared" si="11"/>
        <v>3973.866</v>
      </c>
      <c r="G16" s="218">
        <f t="shared" si="11"/>
        <v>0</v>
      </c>
      <c r="H16" s="218">
        <f t="shared" si="11"/>
        <v>646.83600000000001</v>
      </c>
      <c r="I16" s="218">
        <f t="shared" si="11"/>
        <v>380.28300000000002</v>
      </c>
      <c r="J16" s="163">
        <f t="shared" si="10"/>
        <v>18797.323</v>
      </c>
    </row>
    <row r="17" spans="1:14" ht="63.75" x14ac:dyDescent="0.2">
      <c r="A17" s="153">
        <v>6</v>
      </c>
      <c r="B17" s="156" t="s">
        <v>145</v>
      </c>
      <c r="C17" s="229">
        <v>0.7</v>
      </c>
      <c r="D17" s="229">
        <v>0.7</v>
      </c>
      <c r="E17" s="229">
        <v>0.7</v>
      </c>
      <c r="F17" s="229">
        <v>0.7</v>
      </c>
      <c r="G17" s="229">
        <v>0.7</v>
      </c>
      <c r="H17" s="229">
        <v>0.7</v>
      </c>
      <c r="I17" s="229">
        <v>0.7</v>
      </c>
      <c r="J17" s="158"/>
    </row>
    <row r="18" spans="1:14" ht="51" x14ac:dyDescent="0.2">
      <c r="A18" s="153">
        <v>7</v>
      </c>
      <c r="B18" s="154" t="s">
        <v>146</v>
      </c>
      <c r="C18" s="160">
        <f>C14*C17</f>
        <v>5573.5020000000004</v>
      </c>
      <c r="D18" s="160">
        <f>D14*D17</f>
        <v>13744.826999999999</v>
      </c>
      <c r="E18" s="160">
        <f t="shared" ref="E18:I18" si="12">E14*E17</f>
        <v>0</v>
      </c>
      <c r="F18" s="160">
        <f t="shared" si="12"/>
        <v>5563.4120000000003</v>
      </c>
      <c r="G18" s="160">
        <f t="shared" si="12"/>
        <v>0</v>
      </c>
      <c r="H18" s="160">
        <f t="shared" si="12"/>
        <v>905.69500000000005</v>
      </c>
      <c r="I18" s="160">
        <f t="shared" si="12"/>
        <v>532.46900000000005</v>
      </c>
      <c r="J18" s="160">
        <f>SUM(C18:I18)</f>
        <v>26319.904999999999</v>
      </c>
    </row>
    <row r="19" spans="1:14" x14ac:dyDescent="0.2">
      <c r="A19" s="153"/>
      <c r="B19" s="216" t="s">
        <v>161</v>
      </c>
      <c r="C19" s="160">
        <f>C15*C17</f>
        <v>2788.4789999999998</v>
      </c>
      <c r="D19" s="160">
        <f>D15*D17</f>
        <v>6872.4139999999998</v>
      </c>
      <c r="E19" s="160">
        <f t="shared" ref="E19:I19" si="13">E15*E17</f>
        <v>0</v>
      </c>
      <c r="F19" s="160">
        <f t="shared" si="13"/>
        <v>2781.7060000000001</v>
      </c>
      <c r="G19" s="160">
        <f t="shared" si="13"/>
        <v>0</v>
      </c>
      <c r="H19" s="160">
        <f t="shared" si="13"/>
        <v>452.911</v>
      </c>
      <c r="I19" s="160">
        <f t="shared" si="13"/>
        <v>266.27199999999999</v>
      </c>
      <c r="J19" s="160">
        <f t="shared" ref="J19:J20" si="14">SUM(C19:I19)</f>
        <v>13161.781999999999</v>
      </c>
    </row>
    <row r="20" spans="1:14" x14ac:dyDescent="0.2">
      <c r="A20" s="153"/>
      <c r="B20" s="216" t="s">
        <v>162</v>
      </c>
      <c r="C20" s="160">
        <f>C16*C17</f>
        <v>2785.0230000000001</v>
      </c>
      <c r="D20" s="160">
        <f>D16*D17</f>
        <v>6872.4139999999998</v>
      </c>
      <c r="E20" s="160">
        <f t="shared" ref="E20:I20" si="15">E16*E17</f>
        <v>0</v>
      </c>
      <c r="F20" s="160">
        <f t="shared" si="15"/>
        <v>2781.7060000000001</v>
      </c>
      <c r="G20" s="160">
        <f t="shared" si="15"/>
        <v>0</v>
      </c>
      <c r="H20" s="160">
        <f t="shared" si="15"/>
        <v>452.78500000000003</v>
      </c>
      <c r="I20" s="160">
        <f t="shared" si="15"/>
        <v>266.19799999999998</v>
      </c>
      <c r="J20" s="160">
        <f t="shared" si="14"/>
        <v>13158.126</v>
      </c>
    </row>
    <row r="21" spans="1:14" x14ac:dyDescent="0.2">
      <c r="A21" s="153">
        <v>8</v>
      </c>
      <c r="B21" s="156" t="s">
        <v>147</v>
      </c>
      <c r="C21" s="157">
        <f>0.18*C18</f>
        <v>1003.23</v>
      </c>
      <c r="D21" s="157">
        <f>0.18*D18</f>
        <v>2474.069</v>
      </c>
      <c r="E21" s="157">
        <f>0.18*E18</f>
        <v>0</v>
      </c>
      <c r="F21" s="157">
        <f>0.18*F18</f>
        <v>1001.414</v>
      </c>
      <c r="G21" s="157">
        <f>0.18*G18</f>
        <v>0</v>
      </c>
      <c r="H21" s="157">
        <f t="shared" ref="H21:I21" si="16">0.18*H18</f>
        <v>163.02500000000001</v>
      </c>
      <c r="I21" s="157">
        <f t="shared" si="16"/>
        <v>95.843999999999994</v>
      </c>
      <c r="J21" s="164">
        <f>SUM(C21:I21)</f>
        <v>4737.5820000000003</v>
      </c>
    </row>
    <row r="22" spans="1:14" ht="51" x14ac:dyDescent="0.2">
      <c r="A22" s="153">
        <v>9</v>
      </c>
      <c r="B22" s="154" t="s">
        <v>148</v>
      </c>
      <c r="C22" s="160">
        <f>C21+C18</f>
        <v>6576.732</v>
      </c>
      <c r="D22" s="160">
        <f>D21+D18</f>
        <v>16218.896000000001</v>
      </c>
      <c r="E22" s="160">
        <f>E21+E18</f>
        <v>0</v>
      </c>
      <c r="F22" s="160">
        <f>F21+F18</f>
        <v>6564.826</v>
      </c>
      <c r="G22" s="160">
        <f t="shared" ref="G22:I22" si="17">G21+G18</f>
        <v>0</v>
      </c>
      <c r="H22" s="160">
        <f t="shared" si="17"/>
        <v>1068.72</v>
      </c>
      <c r="I22" s="160">
        <f t="shared" si="17"/>
        <v>628.31299999999999</v>
      </c>
      <c r="J22" s="160">
        <f>SUM(C22:I22)</f>
        <v>31057.487000000001</v>
      </c>
    </row>
    <row r="23" spans="1:14" x14ac:dyDescent="0.2">
      <c r="A23" s="153"/>
      <c r="B23" s="216" t="s">
        <v>161</v>
      </c>
      <c r="C23" s="160">
        <f>C19*1.18</f>
        <v>3290.4050000000002</v>
      </c>
      <c r="D23" s="160">
        <f t="shared" ref="D23:F24" si="18">D19*1.18</f>
        <v>8109.4489999999996</v>
      </c>
      <c r="E23" s="160"/>
      <c r="F23" s="160">
        <f t="shared" si="18"/>
        <v>3282.413</v>
      </c>
      <c r="G23" s="160">
        <f t="shared" ref="G23:I23" si="19">G19*1.18</f>
        <v>0</v>
      </c>
      <c r="H23" s="160">
        <f t="shared" si="19"/>
        <v>534.43499999999995</v>
      </c>
      <c r="I23" s="160">
        <f t="shared" si="19"/>
        <v>314.20100000000002</v>
      </c>
      <c r="J23" s="160">
        <f t="shared" ref="J23:J24" si="20">SUM(C23:I23)</f>
        <v>15530.903</v>
      </c>
    </row>
    <row r="24" spans="1:14" x14ac:dyDescent="0.2">
      <c r="A24" s="153"/>
      <c r="B24" s="216" t="s">
        <v>162</v>
      </c>
      <c r="C24" s="160">
        <f>C20*1.18</f>
        <v>3286.3270000000002</v>
      </c>
      <c r="D24" s="160">
        <f t="shared" si="18"/>
        <v>8109.4489999999996</v>
      </c>
      <c r="E24" s="160"/>
      <c r="F24" s="160">
        <f t="shared" si="18"/>
        <v>3282.413</v>
      </c>
      <c r="G24" s="160">
        <f t="shared" ref="G24:I24" si="21">G20*1.18</f>
        <v>0</v>
      </c>
      <c r="H24" s="160">
        <f t="shared" si="21"/>
        <v>534.28599999999994</v>
      </c>
      <c r="I24" s="160">
        <f t="shared" si="21"/>
        <v>314.11399999999998</v>
      </c>
      <c r="J24" s="160">
        <f t="shared" si="20"/>
        <v>15526.589</v>
      </c>
    </row>
    <row r="25" spans="1:14" ht="18.75" x14ac:dyDescent="0.25">
      <c r="A25" s="165"/>
      <c r="B25" s="166"/>
      <c r="C25" s="167"/>
      <c r="D25" s="166"/>
      <c r="E25" s="166"/>
      <c r="F25" s="166"/>
      <c r="G25" s="166"/>
      <c r="H25" s="166"/>
      <c r="I25" s="166"/>
      <c r="J25" s="166"/>
      <c r="N25" s="177"/>
    </row>
    <row r="26" spans="1:14" ht="19.5" x14ac:dyDescent="0.25">
      <c r="A26" s="168"/>
      <c r="B26" s="38" t="s">
        <v>78</v>
      </c>
      <c r="D26" s="169"/>
      <c r="E26" s="170"/>
      <c r="G26" s="171" t="s">
        <v>169</v>
      </c>
      <c r="H26" s="225"/>
      <c r="I26" s="225"/>
      <c r="J26" s="166"/>
    </row>
    <row r="27" spans="1:14" ht="15" x14ac:dyDescent="0.25">
      <c r="A27" s="151"/>
      <c r="B27" s="172" t="s">
        <v>79</v>
      </c>
      <c r="D27" s="41" t="s">
        <v>80</v>
      </c>
      <c r="E27" s="173"/>
      <c r="G27" s="219" t="s">
        <v>81</v>
      </c>
      <c r="H27" s="220"/>
      <c r="I27" s="220"/>
      <c r="J27" s="151"/>
    </row>
    <row r="28" spans="1:14" ht="15" x14ac:dyDescent="0.25">
      <c r="A28" s="151"/>
      <c r="B28" s="38" t="s">
        <v>82</v>
      </c>
      <c r="D28" s="38"/>
      <c r="E28" s="170"/>
      <c r="G28" s="171" t="s">
        <v>83</v>
      </c>
      <c r="H28" s="225"/>
      <c r="I28" s="225"/>
      <c r="J28" s="151"/>
    </row>
    <row r="29" spans="1:14" ht="15" x14ac:dyDescent="0.25">
      <c r="A29" s="151"/>
      <c r="B29" s="172" t="s">
        <v>79</v>
      </c>
      <c r="D29" s="41" t="s">
        <v>80</v>
      </c>
      <c r="E29" s="173"/>
      <c r="G29" s="219" t="s">
        <v>81</v>
      </c>
      <c r="H29" s="220"/>
      <c r="I29" s="220"/>
      <c r="J29" s="151"/>
    </row>
    <row r="30" spans="1:14" ht="15" x14ac:dyDescent="0.25">
      <c r="A30" s="151"/>
      <c r="B30" s="151"/>
      <c r="D30" s="151"/>
      <c r="E30" s="151"/>
      <c r="F30" s="151"/>
      <c r="G30" s="151"/>
      <c r="H30" s="151"/>
      <c r="I30" s="151"/>
      <c r="J30" s="151"/>
    </row>
    <row r="31" spans="1:14" ht="15" x14ac:dyDescent="0.25">
      <c r="A31" s="151"/>
      <c r="B31" s="151"/>
      <c r="D31" s="151"/>
      <c r="E31" s="151"/>
      <c r="F31" s="151"/>
      <c r="G31" s="151"/>
      <c r="H31" s="151"/>
      <c r="I31" s="151"/>
      <c r="J31" s="151"/>
    </row>
  </sheetData>
  <mergeCells count="2">
    <mergeCell ref="A1:J1"/>
    <mergeCell ref="A2:J2"/>
  </mergeCells>
  <pageMargins left="0.7" right="0.7" top="0.75" bottom="0.75" header="0.3" footer="0.3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83"/>
  <sheetViews>
    <sheetView view="pageBreakPreview" topLeftCell="A70" zoomScale="80" zoomScaleNormal="100" zoomScaleSheetLayoutView="80" workbookViewId="0">
      <selection activeCell="G49" sqref="G49"/>
    </sheetView>
  </sheetViews>
  <sheetFormatPr defaultRowHeight="12.75" x14ac:dyDescent="0.2"/>
  <cols>
    <col min="1" max="1" width="5" style="101" customWidth="1"/>
    <col min="2" max="2" width="17.85546875" style="102" customWidth="1"/>
    <col min="3" max="3" width="48.42578125" style="103" customWidth="1"/>
    <col min="4" max="4" width="12.28515625" style="104" customWidth="1"/>
    <col min="5" max="8" width="14.7109375" style="104" customWidth="1"/>
    <col min="9" max="90" width="9.140625" style="120"/>
    <col min="91" max="91" width="9.140625" style="120" customWidth="1"/>
    <col min="92" max="256" width="9.140625" style="120"/>
    <col min="257" max="257" width="5" style="120" customWidth="1"/>
    <col min="258" max="258" width="17.85546875" style="120" customWidth="1"/>
    <col min="259" max="259" width="48.42578125" style="120" customWidth="1"/>
    <col min="260" max="260" width="12.28515625" style="120" customWidth="1"/>
    <col min="261" max="264" width="14.7109375" style="120" customWidth="1"/>
    <col min="265" max="512" width="9.140625" style="120"/>
    <col min="513" max="513" width="5" style="120" customWidth="1"/>
    <col min="514" max="514" width="17.85546875" style="120" customWidth="1"/>
    <col min="515" max="515" width="48.42578125" style="120" customWidth="1"/>
    <col min="516" max="516" width="12.28515625" style="120" customWidth="1"/>
    <col min="517" max="520" width="14.7109375" style="120" customWidth="1"/>
    <col min="521" max="768" width="9.140625" style="120"/>
    <col min="769" max="769" width="5" style="120" customWidth="1"/>
    <col min="770" max="770" width="17.85546875" style="120" customWidth="1"/>
    <col min="771" max="771" width="48.42578125" style="120" customWidth="1"/>
    <col min="772" max="772" width="12.28515625" style="120" customWidth="1"/>
    <col min="773" max="776" width="14.7109375" style="120" customWidth="1"/>
    <col min="777" max="1024" width="9.140625" style="120"/>
    <col min="1025" max="1025" width="5" style="120" customWidth="1"/>
    <col min="1026" max="1026" width="17.85546875" style="120" customWidth="1"/>
    <col min="1027" max="1027" width="48.42578125" style="120" customWidth="1"/>
    <col min="1028" max="1028" width="12.28515625" style="120" customWidth="1"/>
    <col min="1029" max="1032" width="14.7109375" style="120" customWidth="1"/>
    <col min="1033" max="1280" width="9.140625" style="120"/>
    <col min="1281" max="1281" width="5" style="120" customWidth="1"/>
    <col min="1282" max="1282" width="17.85546875" style="120" customWidth="1"/>
    <col min="1283" max="1283" width="48.42578125" style="120" customWidth="1"/>
    <col min="1284" max="1284" width="12.28515625" style="120" customWidth="1"/>
    <col min="1285" max="1288" width="14.7109375" style="120" customWidth="1"/>
    <col min="1289" max="1536" width="9.140625" style="120"/>
    <col min="1537" max="1537" width="5" style="120" customWidth="1"/>
    <col min="1538" max="1538" width="17.85546875" style="120" customWidth="1"/>
    <col min="1539" max="1539" width="48.42578125" style="120" customWidth="1"/>
    <col min="1540" max="1540" width="12.28515625" style="120" customWidth="1"/>
    <col min="1541" max="1544" width="14.7109375" style="120" customWidth="1"/>
    <col min="1545" max="1792" width="9.140625" style="120"/>
    <col min="1793" max="1793" width="5" style="120" customWidth="1"/>
    <col min="1794" max="1794" width="17.85546875" style="120" customWidth="1"/>
    <col min="1795" max="1795" width="48.42578125" style="120" customWidth="1"/>
    <col min="1796" max="1796" width="12.28515625" style="120" customWidth="1"/>
    <col min="1797" max="1800" width="14.7109375" style="120" customWidth="1"/>
    <col min="1801" max="2048" width="9.140625" style="120"/>
    <col min="2049" max="2049" width="5" style="120" customWidth="1"/>
    <col min="2050" max="2050" width="17.85546875" style="120" customWidth="1"/>
    <col min="2051" max="2051" width="48.42578125" style="120" customWidth="1"/>
    <col min="2052" max="2052" width="12.28515625" style="120" customWidth="1"/>
    <col min="2053" max="2056" width="14.7109375" style="120" customWidth="1"/>
    <col min="2057" max="2304" width="9.140625" style="120"/>
    <col min="2305" max="2305" width="5" style="120" customWidth="1"/>
    <col min="2306" max="2306" width="17.85546875" style="120" customWidth="1"/>
    <col min="2307" max="2307" width="48.42578125" style="120" customWidth="1"/>
    <col min="2308" max="2308" width="12.28515625" style="120" customWidth="1"/>
    <col min="2309" max="2312" width="14.7109375" style="120" customWidth="1"/>
    <col min="2313" max="2560" width="9.140625" style="120"/>
    <col min="2561" max="2561" width="5" style="120" customWidth="1"/>
    <col min="2562" max="2562" width="17.85546875" style="120" customWidth="1"/>
    <col min="2563" max="2563" width="48.42578125" style="120" customWidth="1"/>
    <col min="2564" max="2564" width="12.28515625" style="120" customWidth="1"/>
    <col min="2565" max="2568" width="14.7109375" style="120" customWidth="1"/>
    <col min="2569" max="2816" width="9.140625" style="120"/>
    <col min="2817" max="2817" width="5" style="120" customWidth="1"/>
    <col min="2818" max="2818" width="17.85546875" style="120" customWidth="1"/>
    <col min="2819" max="2819" width="48.42578125" style="120" customWidth="1"/>
    <col min="2820" max="2820" width="12.28515625" style="120" customWidth="1"/>
    <col min="2821" max="2824" width="14.7109375" style="120" customWidth="1"/>
    <col min="2825" max="3072" width="9.140625" style="120"/>
    <col min="3073" max="3073" width="5" style="120" customWidth="1"/>
    <col min="3074" max="3074" width="17.85546875" style="120" customWidth="1"/>
    <col min="3075" max="3075" width="48.42578125" style="120" customWidth="1"/>
    <col min="3076" max="3076" width="12.28515625" style="120" customWidth="1"/>
    <col min="3077" max="3080" width="14.7109375" style="120" customWidth="1"/>
    <col min="3081" max="3328" width="9.140625" style="120"/>
    <col min="3329" max="3329" width="5" style="120" customWidth="1"/>
    <col min="3330" max="3330" width="17.85546875" style="120" customWidth="1"/>
    <col min="3331" max="3331" width="48.42578125" style="120" customWidth="1"/>
    <col min="3332" max="3332" width="12.28515625" style="120" customWidth="1"/>
    <col min="3333" max="3336" width="14.7109375" style="120" customWidth="1"/>
    <col min="3337" max="3584" width="9.140625" style="120"/>
    <col min="3585" max="3585" width="5" style="120" customWidth="1"/>
    <col min="3586" max="3586" width="17.85546875" style="120" customWidth="1"/>
    <col min="3587" max="3587" width="48.42578125" style="120" customWidth="1"/>
    <col min="3588" max="3588" width="12.28515625" style="120" customWidth="1"/>
    <col min="3589" max="3592" width="14.7109375" style="120" customWidth="1"/>
    <col min="3593" max="3840" width="9.140625" style="120"/>
    <col min="3841" max="3841" width="5" style="120" customWidth="1"/>
    <col min="3842" max="3842" width="17.85546875" style="120" customWidth="1"/>
    <col min="3843" max="3843" width="48.42578125" style="120" customWidth="1"/>
    <col min="3844" max="3844" width="12.28515625" style="120" customWidth="1"/>
    <col min="3845" max="3848" width="14.7109375" style="120" customWidth="1"/>
    <col min="3849" max="4096" width="9.140625" style="120"/>
    <col min="4097" max="4097" width="5" style="120" customWidth="1"/>
    <col min="4098" max="4098" width="17.85546875" style="120" customWidth="1"/>
    <col min="4099" max="4099" width="48.42578125" style="120" customWidth="1"/>
    <col min="4100" max="4100" width="12.28515625" style="120" customWidth="1"/>
    <col min="4101" max="4104" width="14.7109375" style="120" customWidth="1"/>
    <col min="4105" max="4352" width="9.140625" style="120"/>
    <col min="4353" max="4353" width="5" style="120" customWidth="1"/>
    <col min="4354" max="4354" width="17.85546875" style="120" customWidth="1"/>
    <col min="4355" max="4355" width="48.42578125" style="120" customWidth="1"/>
    <col min="4356" max="4356" width="12.28515625" style="120" customWidth="1"/>
    <col min="4357" max="4360" width="14.7109375" style="120" customWidth="1"/>
    <col min="4361" max="4608" width="9.140625" style="120"/>
    <col min="4609" max="4609" width="5" style="120" customWidth="1"/>
    <col min="4610" max="4610" width="17.85546875" style="120" customWidth="1"/>
    <col min="4611" max="4611" width="48.42578125" style="120" customWidth="1"/>
    <col min="4612" max="4612" width="12.28515625" style="120" customWidth="1"/>
    <col min="4613" max="4616" width="14.7109375" style="120" customWidth="1"/>
    <col min="4617" max="4864" width="9.140625" style="120"/>
    <col min="4865" max="4865" width="5" style="120" customWidth="1"/>
    <col min="4866" max="4866" width="17.85546875" style="120" customWidth="1"/>
    <col min="4867" max="4867" width="48.42578125" style="120" customWidth="1"/>
    <col min="4868" max="4868" width="12.28515625" style="120" customWidth="1"/>
    <col min="4869" max="4872" width="14.7109375" style="120" customWidth="1"/>
    <col min="4873" max="5120" width="9.140625" style="120"/>
    <col min="5121" max="5121" width="5" style="120" customWidth="1"/>
    <col min="5122" max="5122" width="17.85546875" style="120" customWidth="1"/>
    <col min="5123" max="5123" width="48.42578125" style="120" customWidth="1"/>
    <col min="5124" max="5124" width="12.28515625" style="120" customWidth="1"/>
    <col min="5125" max="5128" width="14.7109375" style="120" customWidth="1"/>
    <col min="5129" max="5376" width="9.140625" style="120"/>
    <col min="5377" max="5377" width="5" style="120" customWidth="1"/>
    <col min="5378" max="5378" width="17.85546875" style="120" customWidth="1"/>
    <col min="5379" max="5379" width="48.42578125" style="120" customWidth="1"/>
    <col min="5380" max="5380" width="12.28515625" style="120" customWidth="1"/>
    <col min="5381" max="5384" width="14.7109375" style="120" customWidth="1"/>
    <col min="5385" max="5632" width="9.140625" style="120"/>
    <col min="5633" max="5633" width="5" style="120" customWidth="1"/>
    <col min="5634" max="5634" width="17.85546875" style="120" customWidth="1"/>
    <col min="5635" max="5635" width="48.42578125" style="120" customWidth="1"/>
    <col min="5636" max="5636" width="12.28515625" style="120" customWidth="1"/>
    <col min="5637" max="5640" width="14.7109375" style="120" customWidth="1"/>
    <col min="5641" max="5888" width="9.140625" style="120"/>
    <col min="5889" max="5889" width="5" style="120" customWidth="1"/>
    <col min="5890" max="5890" width="17.85546875" style="120" customWidth="1"/>
    <col min="5891" max="5891" width="48.42578125" style="120" customWidth="1"/>
    <col min="5892" max="5892" width="12.28515625" style="120" customWidth="1"/>
    <col min="5893" max="5896" width="14.7109375" style="120" customWidth="1"/>
    <col min="5897" max="6144" width="9.140625" style="120"/>
    <col min="6145" max="6145" width="5" style="120" customWidth="1"/>
    <col min="6146" max="6146" width="17.85546875" style="120" customWidth="1"/>
    <col min="6147" max="6147" width="48.42578125" style="120" customWidth="1"/>
    <col min="6148" max="6148" width="12.28515625" style="120" customWidth="1"/>
    <col min="6149" max="6152" width="14.7109375" style="120" customWidth="1"/>
    <col min="6153" max="6400" width="9.140625" style="120"/>
    <col min="6401" max="6401" width="5" style="120" customWidth="1"/>
    <col min="6402" max="6402" width="17.85546875" style="120" customWidth="1"/>
    <col min="6403" max="6403" width="48.42578125" style="120" customWidth="1"/>
    <col min="6404" max="6404" width="12.28515625" style="120" customWidth="1"/>
    <col min="6405" max="6408" width="14.7109375" style="120" customWidth="1"/>
    <col min="6409" max="6656" width="9.140625" style="120"/>
    <col min="6657" max="6657" width="5" style="120" customWidth="1"/>
    <col min="6658" max="6658" width="17.85546875" style="120" customWidth="1"/>
    <col min="6659" max="6659" width="48.42578125" style="120" customWidth="1"/>
    <col min="6660" max="6660" width="12.28515625" style="120" customWidth="1"/>
    <col min="6661" max="6664" width="14.7109375" style="120" customWidth="1"/>
    <col min="6665" max="6912" width="9.140625" style="120"/>
    <col min="6913" max="6913" width="5" style="120" customWidth="1"/>
    <col min="6914" max="6914" width="17.85546875" style="120" customWidth="1"/>
    <col min="6915" max="6915" width="48.42578125" style="120" customWidth="1"/>
    <col min="6916" max="6916" width="12.28515625" style="120" customWidth="1"/>
    <col min="6917" max="6920" width="14.7109375" style="120" customWidth="1"/>
    <col min="6921" max="7168" width="9.140625" style="120"/>
    <col min="7169" max="7169" width="5" style="120" customWidth="1"/>
    <col min="7170" max="7170" width="17.85546875" style="120" customWidth="1"/>
    <col min="7171" max="7171" width="48.42578125" style="120" customWidth="1"/>
    <col min="7172" max="7172" width="12.28515625" style="120" customWidth="1"/>
    <col min="7173" max="7176" width="14.7109375" style="120" customWidth="1"/>
    <col min="7177" max="7424" width="9.140625" style="120"/>
    <col min="7425" max="7425" width="5" style="120" customWidth="1"/>
    <col min="7426" max="7426" width="17.85546875" style="120" customWidth="1"/>
    <col min="7427" max="7427" width="48.42578125" style="120" customWidth="1"/>
    <col min="7428" max="7428" width="12.28515625" style="120" customWidth="1"/>
    <col min="7429" max="7432" width="14.7109375" style="120" customWidth="1"/>
    <col min="7433" max="7680" width="9.140625" style="120"/>
    <col min="7681" max="7681" width="5" style="120" customWidth="1"/>
    <col min="7682" max="7682" width="17.85546875" style="120" customWidth="1"/>
    <col min="7683" max="7683" width="48.42578125" style="120" customWidth="1"/>
    <col min="7684" max="7684" width="12.28515625" style="120" customWidth="1"/>
    <col min="7685" max="7688" width="14.7109375" style="120" customWidth="1"/>
    <col min="7689" max="7936" width="9.140625" style="120"/>
    <col min="7937" max="7937" width="5" style="120" customWidth="1"/>
    <col min="7938" max="7938" width="17.85546875" style="120" customWidth="1"/>
    <col min="7939" max="7939" width="48.42578125" style="120" customWidth="1"/>
    <col min="7940" max="7940" width="12.28515625" style="120" customWidth="1"/>
    <col min="7941" max="7944" width="14.7109375" style="120" customWidth="1"/>
    <col min="7945" max="8192" width="9.140625" style="120"/>
    <col min="8193" max="8193" width="5" style="120" customWidth="1"/>
    <col min="8194" max="8194" width="17.85546875" style="120" customWidth="1"/>
    <col min="8195" max="8195" width="48.42578125" style="120" customWidth="1"/>
    <col min="8196" max="8196" width="12.28515625" style="120" customWidth="1"/>
    <col min="8197" max="8200" width="14.7109375" style="120" customWidth="1"/>
    <col min="8201" max="8448" width="9.140625" style="120"/>
    <col min="8449" max="8449" width="5" style="120" customWidth="1"/>
    <col min="8450" max="8450" width="17.85546875" style="120" customWidth="1"/>
    <col min="8451" max="8451" width="48.42578125" style="120" customWidth="1"/>
    <col min="8452" max="8452" width="12.28515625" style="120" customWidth="1"/>
    <col min="8453" max="8456" width="14.7109375" style="120" customWidth="1"/>
    <col min="8457" max="8704" width="9.140625" style="120"/>
    <col min="8705" max="8705" width="5" style="120" customWidth="1"/>
    <col min="8706" max="8706" width="17.85546875" style="120" customWidth="1"/>
    <col min="8707" max="8707" width="48.42578125" style="120" customWidth="1"/>
    <col min="8708" max="8708" width="12.28515625" style="120" customWidth="1"/>
    <col min="8709" max="8712" width="14.7109375" style="120" customWidth="1"/>
    <col min="8713" max="8960" width="9.140625" style="120"/>
    <col min="8961" max="8961" width="5" style="120" customWidth="1"/>
    <col min="8962" max="8962" width="17.85546875" style="120" customWidth="1"/>
    <col min="8963" max="8963" width="48.42578125" style="120" customWidth="1"/>
    <col min="8964" max="8964" width="12.28515625" style="120" customWidth="1"/>
    <col min="8965" max="8968" width="14.7109375" style="120" customWidth="1"/>
    <col min="8969" max="9216" width="9.140625" style="120"/>
    <col min="9217" max="9217" width="5" style="120" customWidth="1"/>
    <col min="9218" max="9218" width="17.85546875" style="120" customWidth="1"/>
    <col min="9219" max="9219" width="48.42578125" style="120" customWidth="1"/>
    <col min="9220" max="9220" width="12.28515625" style="120" customWidth="1"/>
    <col min="9221" max="9224" width="14.7109375" style="120" customWidth="1"/>
    <col min="9225" max="9472" width="9.140625" style="120"/>
    <col min="9473" max="9473" width="5" style="120" customWidth="1"/>
    <col min="9474" max="9474" width="17.85546875" style="120" customWidth="1"/>
    <col min="9475" max="9475" width="48.42578125" style="120" customWidth="1"/>
    <col min="9476" max="9476" width="12.28515625" style="120" customWidth="1"/>
    <col min="9477" max="9480" width="14.7109375" style="120" customWidth="1"/>
    <col min="9481" max="9728" width="9.140625" style="120"/>
    <col min="9729" max="9729" width="5" style="120" customWidth="1"/>
    <col min="9730" max="9730" width="17.85546875" style="120" customWidth="1"/>
    <col min="9731" max="9731" width="48.42578125" style="120" customWidth="1"/>
    <col min="9732" max="9732" width="12.28515625" style="120" customWidth="1"/>
    <col min="9733" max="9736" width="14.7109375" style="120" customWidth="1"/>
    <col min="9737" max="9984" width="9.140625" style="120"/>
    <col min="9985" max="9985" width="5" style="120" customWidth="1"/>
    <col min="9986" max="9986" width="17.85546875" style="120" customWidth="1"/>
    <col min="9987" max="9987" width="48.42578125" style="120" customWidth="1"/>
    <col min="9988" max="9988" width="12.28515625" style="120" customWidth="1"/>
    <col min="9989" max="9992" width="14.7109375" style="120" customWidth="1"/>
    <col min="9993" max="10240" width="9.140625" style="120"/>
    <col min="10241" max="10241" width="5" style="120" customWidth="1"/>
    <col min="10242" max="10242" width="17.85546875" style="120" customWidth="1"/>
    <col min="10243" max="10243" width="48.42578125" style="120" customWidth="1"/>
    <col min="10244" max="10244" width="12.28515625" style="120" customWidth="1"/>
    <col min="10245" max="10248" width="14.7109375" style="120" customWidth="1"/>
    <col min="10249" max="10496" width="9.140625" style="120"/>
    <col min="10497" max="10497" width="5" style="120" customWidth="1"/>
    <col min="10498" max="10498" width="17.85546875" style="120" customWidth="1"/>
    <col min="10499" max="10499" width="48.42578125" style="120" customWidth="1"/>
    <col min="10500" max="10500" width="12.28515625" style="120" customWidth="1"/>
    <col min="10501" max="10504" width="14.7109375" style="120" customWidth="1"/>
    <col min="10505" max="10752" width="9.140625" style="120"/>
    <col min="10753" max="10753" width="5" style="120" customWidth="1"/>
    <col min="10754" max="10754" width="17.85546875" style="120" customWidth="1"/>
    <col min="10755" max="10755" width="48.42578125" style="120" customWidth="1"/>
    <col min="10756" max="10756" width="12.28515625" style="120" customWidth="1"/>
    <col min="10757" max="10760" width="14.7109375" style="120" customWidth="1"/>
    <col min="10761" max="11008" width="9.140625" style="120"/>
    <col min="11009" max="11009" width="5" style="120" customWidth="1"/>
    <col min="11010" max="11010" width="17.85546875" style="120" customWidth="1"/>
    <col min="11011" max="11011" width="48.42578125" style="120" customWidth="1"/>
    <col min="11012" max="11012" width="12.28515625" style="120" customWidth="1"/>
    <col min="11013" max="11016" width="14.7109375" style="120" customWidth="1"/>
    <col min="11017" max="11264" width="9.140625" style="120"/>
    <col min="11265" max="11265" width="5" style="120" customWidth="1"/>
    <col min="11266" max="11266" width="17.85546875" style="120" customWidth="1"/>
    <col min="11267" max="11267" width="48.42578125" style="120" customWidth="1"/>
    <col min="11268" max="11268" width="12.28515625" style="120" customWidth="1"/>
    <col min="11269" max="11272" width="14.7109375" style="120" customWidth="1"/>
    <col min="11273" max="11520" width="9.140625" style="120"/>
    <col min="11521" max="11521" width="5" style="120" customWidth="1"/>
    <col min="11522" max="11522" width="17.85546875" style="120" customWidth="1"/>
    <col min="11523" max="11523" width="48.42578125" style="120" customWidth="1"/>
    <col min="11524" max="11524" width="12.28515625" style="120" customWidth="1"/>
    <col min="11525" max="11528" width="14.7109375" style="120" customWidth="1"/>
    <col min="11529" max="11776" width="9.140625" style="120"/>
    <col min="11777" max="11777" width="5" style="120" customWidth="1"/>
    <col min="11778" max="11778" width="17.85546875" style="120" customWidth="1"/>
    <col min="11779" max="11779" width="48.42578125" style="120" customWidth="1"/>
    <col min="11780" max="11780" width="12.28515625" style="120" customWidth="1"/>
    <col min="11781" max="11784" width="14.7109375" style="120" customWidth="1"/>
    <col min="11785" max="12032" width="9.140625" style="120"/>
    <col min="12033" max="12033" width="5" style="120" customWidth="1"/>
    <col min="12034" max="12034" width="17.85546875" style="120" customWidth="1"/>
    <col min="12035" max="12035" width="48.42578125" style="120" customWidth="1"/>
    <col min="12036" max="12036" width="12.28515625" style="120" customWidth="1"/>
    <col min="12037" max="12040" width="14.7109375" style="120" customWidth="1"/>
    <col min="12041" max="12288" width="9.140625" style="120"/>
    <col min="12289" max="12289" width="5" style="120" customWidth="1"/>
    <col min="12290" max="12290" width="17.85546875" style="120" customWidth="1"/>
    <col min="12291" max="12291" width="48.42578125" style="120" customWidth="1"/>
    <col min="12292" max="12292" width="12.28515625" style="120" customWidth="1"/>
    <col min="12293" max="12296" width="14.7109375" style="120" customWidth="1"/>
    <col min="12297" max="12544" width="9.140625" style="120"/>
    <col min="12545" max="12545" width="5" style="120" customWidth="1"/>
    <col min="12546" max="12546" width="17.85546875" style="120" customWidth="1"/>
    <col min="12547" max="12547" width="48.42578125" style="120" customWidth="1"/>
    <col min="12548" max="12548" width="12.28515625" style="120" customWidth="1"/>
    <col min="12549" max="12552" width="14.7109375" style="120" customWidth="1"/>
    <col min="12553" max="12800" width="9.140625" style="120"/>
    <col min="12801" max="12801" width="5" style="120" customWidth="1"/>
    <col min="12802" max="12802" width="17.85546875" style="120" customWidth="1"/>
    <col min="12803" max="12803" width="48.42578125" style="120" customWidth="1"/>
    <col min="12804" max="12804" width="12.28515625" style="120" customWidth="1"/>
    <col min="12805" max="12808" width="14.7109375" style="120" customWidth="1"/>
    <col min="12809" max="13056" width="9.140625" style="120"/>
    <col min="13057" max="13057" width="5" style="120" customWidth="1"/>
    <col min="13058" max="13058" width="17.85546875" style="120" customWidth="1"/>
    <col min="13059" max="13059" width="48.42578125" style="120" customWidth="1"/>
    <col min="13060" max="13060" width="12.28515625" style="120" customWidth="1"/>
    <col min="13061" max="13064" width="14.7109375" style="120" customWidth="1"/>
    <col min="13065" max="13312" width="9.140625" style="120"/>
    <col min="13313" max="13313" width="5" style="120" customWidth="1"/>
    <col min="13314" max="13314" width="17.85546875" style="120" customWidth="1"/>
    <col min="13315" max="13315" width="48.42578125" style="120" customWidth="1"/>
    <col min="13316" max="13316" width="12.28515625" style="120" customWidth="1"/>
    <col min="13317" max="13320" width="14.7109375" style="120" customWidth="1"/>
    <col min="13321" max="13568" width="9.140625" style="120"/>
    <col min="13569" max="13569" width="5" style="120" customWidth="1"/>
    <col min="13570" max="13570" width="17.85546875" style="120" customWidth="1"/>
    <col min="13571" max="13571" width="48.42578125" style="120" customWidth="1"/>
    <col min="13572" max="13572" width="12.28515625" style="120" customWidth="1"/>
    <col min="13573" max="13576" width="14.7109375" style="120" customWidth="1"/>
    <col min="13577" max="13824" width="9.140625" style="120"/>
    <col min="13825" max="13825" width="5" style="120" customWidth="1"/>
    <col min="13826" max="13826" width="17.85546875" style="120" customWidth="1"/>
    <col min="13827" max="13827" width="48.42578125" style="120" customWidth="1"/>
    <col min="13828" max="13828" width="12.28515625" style="120" customWidth="1"/>
    <col min="13829" max="13832" width="14.7109375" style="120" customWidth="1"/>
    <col min="13833" max="14080" width="9.140625" style="120"/>
    <col min="14081" max="14081" width="5" style="120" customWidth="1"/>
    <col min="14082" max="14082" width="17.85546875" style="120" customWidth="1"/>
    <col min="14083" max="14083" width="48.42578125" style="120" customWidth="1"/>
    <col min="14084" max="14084" width="12.28515625" style="120" customWidth="1"/>
    <col min="14085" max="14088" width="14.7109375" style="120" customWidth="1"/>
    <col min="14089" max="14336" width="9.140625" style="120"/>
    <col min="14337" max="14337" width="5" style="120" customWidth="1"/>
    <col min="14338" max="14338" width="17.85546875" style="120" customWidth="1"/>
    <col min="14339" max="14339" width="48.42578125" style="120" customWidth="1"/>
    <col min="14340" max="14340" width="12.28515625" style="120" customWidth="1"/>
    <col min="14341" max="14344" width="14.7109375" style="120" customWidth="1"/>
    <col min="14345" max="14592" width="9.140625" style="120"/>
    <col min="14593" max="14593" width="5" style="120" customWidth="1"/>
    <col min="14594" max="14594" width="17.85546875" style="120" customWidth="1"/>
    <col min="14595" max="14595" width="48.42578125" style="120" customWidth="1"/>
    <col min="14596" max="14596" width="12.28515625" style="120" customWidth="1"/>
    <col min="14597" max="14600" width="14.7109375" style="120" customWidth="1"/>
    <col min="14601" max="14848" width="9.140625" style="120"/>
    <col min="14849" max="14849" width="5" style="120" customWidth="1"/>
    <col min="14850" max="14850" width="17.85546875" style="120" customWidth="1"/>
    <col min="14851" max="14851" width="48.42578125" style="120" customWidth="1"/>
    <col min="14852" max="14852" width="12.28515625" style="120" customWidth="1"/>
    <col min="14853" max="14856" width="14.7109375" style="120" customWidth="1"/>
    <col min="14857" max="15104" width="9.140625" style="120"/>
    <col min="15105" max="15105" width="5" style="120" customWidth="1"/>
    <col min="15106" max="15106" width="17.85546875" style="120" customWidth="1"/>
    <col min="15107" max="15107" width="48.42578125" style="120" customWidth="1"/>
    <col min="15108" max="15108" width="12.28515625" style="120" customWidth="1"/>
    <col min="15109" max="15112" width="14.7109375" style="120" customWidth="1"/>
    <col min="15113" max="15360" width="9.140625" style="120"/>
    <col min="15361" max="15361" width="5" style="120" customWidth="1"/>
    <col min="15362" max="15362" width="17.85546875" style="120" customWidth="1"/>
    <col min="15363" max="15363" width="48.42578125" style="120" customWidth="1"/>
    <col min="15364" max="15364" width="12.28515625" style="120" customWidth="1"/>
    <col min="15365" max="15368" width="14.7109375" style="120" customWidth="1"/>
    <col min="15369" max="15616" width="9.140625" style="120"/>
    <col min="15617" max="15617" width="5" style="120" customWidth="1"/>
    <col min="15618" max="15618" width="17.85546875" style="120" customWidth="1"/>
    <col min="15619" max="15619" width="48.42578125" style="120" customWidth="1"/>
    <col min="15620" max="15620" width="12.28515625" style="120" customWidth="1"/>
    <col min="15621" max="15624" width="14.7109375" style="120" customWidth="1"/>
    <col min="15625" max="15872" width="9.140625" style="120"/>
    <col min="15873" max="15873" width="5" style="120" customWidth="1"/>
    <col min="15874" max="15874" width="17.85546875" style="120" customWidth="1"/>
    <col min="15875" max="15875" width="48.42578125" style="120" customWidth="1"/>
    <col min="15876" max="15876" width="12.28515625" style="120" customWidth="1"/>
    <col min="15877" max="15880" width="14.7109375" style="120" customWidth="1"/>
    <col min="15881" max="16128" width="9.140625" style="120"/>
    <col min="16129" max="16129" width="5" style="120" customWidth="1"/>
    <col min="16130" max="16130" width="17.85546875" style="120" customWidth="1"/>
    <col min="16131" max="16131" width="48.42578125" style="120" customWidth="1"/>
    <col min="16132" max="16132" width="12.28515625" style="120" customWidth="1"/>
    <col min="16133" max="16136" width="14.7109375" style="120" customWidth="1"/>
    <col min="16137" max="16384" width="9.140625" style="120"/>
  </cols>
  <sheetData>
    <row r="1" spans="1:8" s="23" customFormat="1" ht="18.75" x14ac:dyDescent="0.3">
      <c r="A1" s="101"/>
      <c r="B1" s="102"/>
      <c r="C1" s="103"/>
      <c r="D1" s="104"/>
      <c r="E1" s="105" t="s">
        <v>105</v>
      </c>
      <c r="F1" s="106"/>
      <c r="G1" s="105"/>
    </row>
    <row r="2" spans="1:8" s="23" customFormat="1" ht="18.75" x14ac:dyDescent="0.3">
      <c r="A2" s="101"/>
      <c r="B2" s="102"/>
      <c r="C2" s="103"/>
      <c r="D2" s="104"/>
      <c r="E2" s="105" t="s">
        <v>106</v>
      </c>
      <c r="F2" s="106"/>
      <c r="G2" s="107"/>
    </row>
    <row r="3" spans="1:8" s="23" customFormat="1" ht="18.75" x14ac:dyDescent="0.3">
      <c r="A3" s="101"/>
      <c r="B3" s="102"/>
      <c r="C3" s="103"/>
      <c r="D3" s="104"/>
      <c r="E3" s="105" t="s">
        <v>107</v>
      </c>
      <c r="F3" s="106"/>
      <c r="G3" s="105"/>
    </row>
    <row r="4" spans="1:8" s="23" customFormat="1" ht="18.75" x14ac:dyDescent="0.3">
      <c r="A4" s="101"/>
      <c r="B4" s="102"/>
      <c r="C4" s="103"/>
      <c r="D4" s="104"/>
      <c r="E4" s="105" t="s">
        <v>108</v>
      </c>
      <c r="F4" s="106"/>
      <c r="G4" s="108"/>
    </row>
    <row r="5" spans="1:8" s="23" customFormat="1" ht="4.5" customHeight="1" x14ac:dyDescent="0.3">
      <c r="A5" s="101"/>
      <c r="B5" s="102"/>
      <c r="C5" s="103"/>
      <c r="D5" s="104"/>
      <c r="E5" s="109"/>
      <c r="F5" s="106"/>
      <c r="G5" s="109"/>
    </row>
    <row r="6" spans="1:8" s="23" customFormat="1" ht="26.25" customHeight="1" x14ac:dyDescent="0.3">
      <c r="A6" s="101"/>
      <c r="B6" s="102"/>
      <c r="C6" s="103"/>
      <c r="D6" s="104"/>
      <c r="E6" s="277" t="s">
        <v>109</v>
      </c>
      <c r="F6" s="277"/>
      <c r="G6" s="277"/>
      <c r="H6" s="277"/>
    </row>
    <row r="7" spans="1:8" s="23" customFormat="1" ht="18.75" x14ac:dyDescent="0.3">
      <c r="A7" s="110"/>
      <c r="B7" s="111"/>
      <c r="C7" s="111"/>
      <c r="D7" s="112"/>
      <c r="E7" s="105" t="s">
        <v>110</v>
      </c>
      <c r="F7" s="113"/>
      <c r="G7" s="105"/>
    </row>
    <row r="8" spans="1:8" s="23" customFormat="1" x14ac:dyDescent="0.2">
      <c r="A8" s="110"/>
      <c r="B8" s="111"/>
      <c r="C8" s="111"/>
      <c r="D8" s="114"/>
      <c r="E8" s="114"/>
      <c r="F8" s="115"/>
      <c r="G8" s="116"/>
      <c r="H8" s="117"/>
    </row>
    <row r="9" spans="1:8" s="23" customFormat="1" ht="27" customHeight="1" x14ac:dyDescent="0.2">
      <c r="A9" s="101"/>
      <c r="B9" s="102"/>
      <c r="C9" s="102"/>
      <c r="D9" s="104"/>
      <c r="E9" s="104"/>
      <c r="F9" s="104"/>
      <c r="G9" s="118"/>
      <c r="H9" s="118"/>
    </row>
    <row r="10" spans="1:8" s="23" customFormat="1" ht="25.5" customHeight="1" x14ac:dyDescent="0.3">
      <c r="A10" s="278" t="s">
        <v>111</v>
      </c>
      <c r="B10" s="279"/>
      <c r="C10" s="279"/>
      <c r="D10" s="279"/>
      <c r="E10" s="279"/>
      <c r="F10" s="279"/>
      <c r="G10" s="279"/>
      <c r="H10" s="279"/>
    </row>
    <row r="11" spans="1:8" s="23" customFormat="1" ht="77.25" customHeight="1" x14ac:dyDescent="0.3">
      <c r="A11" s="280" t="s">
        <v>167</v>
      </c>
      <c r="B11" s="280"/>
      <c r="C11" s="280"/>
      <c r="D11" s="280"/>
      <c r="E11" s="280"/>
      <c r="F11" s="280"/>
      <c r="G11" s="280"/>
      <c r="H11" s="280"/>
    </row>
    <row r="12" spans="1:8" s="23" customFormat="1" x14ac:dyDescent="0.2">
      <c r="A12" s="281" t="s">
        <v>5</v>
      </c>
      <c r="B12" s="281"/>
      <c r="C12" s="281"/>
      <c r="D12" s="281"/>
      <c r="E12" s="281"/>
      <c r="F12" s="281"/>
      <c r="G12" s="281"/>
      <c r="H12" s="281"/>
    </row>
    <row r="13" spans="1:8" s="23" customFormat="1" x14ac:dyDescent="0.2">
      <c r="A13" s="119"/>
      <c r="B13" s="119"/>
      <c r="C13" s="119"/>
      <c r="D13" s="119"/>
      <c r="E13" s="119"/>
      <c r="F13" s="119"/>
      <c r="G13" s="119"/>
      <c r="H13" s="119"/>
    </row>
    <row r="14" spans="1:8" ht="17.25" customHeight="1" x14ac:dyDescent="0.2">
      <c r="A14" s="276" t="s">
        <v>6</v>
      </c>
      <c r="B14" s="282" t="s">
        <v>7</v>
      </c>
      <c r="C14" s="276" t="s">
        <v>8</v>
      </c>
      <c r="D14" s="283" t="s">
        <v>90</v>
      </c>
      <c r="E14" s="283"/>
      <c r="F14" s="283"/>
      <c r="G14" s="283"/>
      <c r="H14" s="276" t="s">
        <v>112</v>
      </c>
    </row>
    <row r="15" spans="1:8" x14ac:dyDescent="0.2">
      <c r="A15" s="276"/>
      <c r="B15" s="282"/>
      <c r="C15" s="276"/>
      <c r="D15" s="276" t="s">
        <v>11</v>
      </c>
      <c r="E15" s="276" t="s">
        <v>12</v>
      </c>
      <c r="F15" s="276" t="s">
        <v>13</v>
      </c>
      <c r="G15" s="276" t="s">
        <v>14</v>
      </c>
      <c r="H15" s="276"/>
    </row>
    <row r="16" spans="1:8" x14ac:dyDescent="0.2">
      <c r="A16" s="276"/>
      <c r="B16" s="282"/>
      <c r="C16" s="276"/>
      <c r="D16" s="276"/>
      <c r="E16" s="276"/>
      <c r="F16" s="276"/>
      <c r="G16" s="276"/>
      <c r="H16" s="276"/>
    </row>
    <row r="17" spans="1:8" ht="25.5" customHeight="1" x14ac:dyDescent="0.2">
      <c r="A17" s="276"/>
      <c r="B17" s="282"/>
      <c r="C17" s="276"/>
      <c r="D17" s="276"/>
      <c r="E17" s="276"/>
      <c r="F17" s="276"/>
      <c r="G17" s="276"/>
      <c r="H17" s="276"/>
    </row>
    <row r="18" spans="1:8" ht="15.75" x14ac:dyDescent="0.2">
      <c r="A18" s="121">
        <v>1</v>
      </c>
      <c r="B18" s="122">
        <v>2</v>
      </c>
      <c r="C18" s="121">
        <v>3</v>
      </c>
      <c r="D18" s="121">
        <v>4</v>
      </c>
      <c r="E18" s="121">
        <v>5</v>
      </c>
      <c r="F18" s="121">
        <v>6</v>
      </c>
      <c r="G18" s="121">
        <v>7</v>
      </c>
      <c r="H18" s="121">
        <v>8</v>
      </c>
    </row>
    <row r="19" spans="1:8" s="23" customFormat="1" ht="15" customHeight="1" x14ac:dyDescent="0.2">
      <c r="A19" s="242" t="s">
        <v>18</v>
      </c>
      <c r="B19" s="242"/>
      <c r="C19" s="242"/>
      <c r="D19" s="242"/>
      <c r="E19" s="242"/>
      <c r="F19" s="242"/>
      <c r="G19" s="242"/>
      <c r="H19" s="242"/>
    </row>
    <row r="20" spans="1:8" s="23" customFormat="1" ht="29.25" customHeight="1" x14ac:dyDescent="0.2">
      <c r="A20" s="32">
        <v>1</v>
      </c>
      <c r="B20" s="33" t="s">
        <v>153</v>
      </c>
      <c r="C20" s="209" t="s">
        <v>155</v>
      </c>
      <c r="D20" s="92">
        <f>'ССР 2001г.'!D24</f>
        <v>0</v>
      </c>
      <c r="E20" s="92">
        <f>'ССР 2001г.'!E24</f>
        <v>11.103</v>
      </c>
      <c r="F20" s="92">
        <f>'ССР 2001г.'!F24</f>
        <v>1166.1410000000001</v>
      </c>
      <c r="G20" s="35"/>
      <c r="H20" s="92">
        <f>SUM(D20:G20)</f>
        <v>1177.2439999999999</v>
      </c>
    </row>
    <row r="21" spans="1:8" s="23" customFormat="1" ht="15.75" customHeight="1" x14ac:dyDescent="0.2">
      <c r="A21" s="32">
        <v>2</v>
      </c>
      <c r="B21" s="33" t="s">
        <v>154</v>
      </c>
      <c r="C21" s="209" t="s">
        <v>156</v>
      </c>
      <c r="D21" s="92">
        <f>'ССР 2001г.'!D25</f>
        <v>0</v>
      </c>
      <c r="E21" s="92">
        <f>'ССР 2001г.'!E25</f>
        <v>11.103</v>
      </c>
      <c r="F21" s="92">
        <f>'ССР 2001г.'!F25</f>
        <v>1166.1410000000001</v>
      </c>
      <c r="G21" s="35"/>
      <c r="H21" s="92">
        <f t="shared" ref="H21:H23" si="0">SUM(D21:G21)</f>
        <v>1177.2439999999999</v>
      </c>
    </row>
    <row r="22" spans="1:8" s="23" customFormat="1" ht="15.75" customHeight="1" x14ac:dyDescent="0.2">
      <c r="A22" s="32">
        <v>3</v>
      </c>
      <c r="B22" s="33" t="s">
        <v>157</v>
      </c>
      <c r="C22" s="209" t="s">
        <v>158</v>
      </c>
      <c r="D22" s="92">
        <f>'ССР 2001г.'!D26</f>
        <v>0</v>
      </c>
      <c r="E22" s="92">
        <f>'ССР 2001г.'!E26</f>
        <v>321.77600000000001</v>
      </c>
      <c r="F22" s="92">
        <f>'ССР 2001г.'!F26</f>
        <v>484.36200000000002</v>
      </c>
      <c r="G22" s="35"/>
      <c r="H22" s="92">
        <f t="shared" si="0"/>
        <v>806.13800000000003</v>
      </c>
    </row>
    <row r="23" spans="1:8" s="23" customFormat="1" ht="15.75" customHeight="1" x14ac:dyDescent="0.2">
      <c r="A23" s="32">
        <v>4</v>
      </c>
      <c r="B23" s="33" t="s">
        <v>160</v>
      </c>
      <c r="C23" s="209" t="s">
        <v>159</v>
      </c>
      <c r="D23" s="92">
        <f>'ССР 2001г.'!D27</f>
        <v>0</v>
      </c>
      <c r="E23" s="92">
        <f>'ССР 2001г.'!E27</f>
        <v>321.363</v>
      </c>
      <c r="F23" s="92">
        <f>'ССР 2001г.'!F27</f>
        <v>484.36200000000002</v>
      </c>
      <c r="G23" s="35"/>
      <c r="H23" s="92">
        <f t="shared" si="0"/>
        <v>805.72500000000002</v>
      </c>
    </row>
    <row r="24" spans="1:8" s="23" customFormat="1" ht="27.75" customHeight="1" x14ac:dyDescent="0.2">
      <c r="A24" s="32"/>
      <c r="B24" s="33" t="s">
        <v>16</v>
      </c>
      <c r="C24" s="58" t="s">
        <v>19</v>
      </c>
      <c r="D24" s="92">
        <f>SUM(D20:D23)</f>
        <v>0</v>
      </c>
      <c r="E24" s="92">
        <f t="shared" ref="E24:F24" si="1">SUM(E20:E23)</f>
        <v>665.34500000000003</v>
      </c>
      <c r="F24" s="92">
        <f t="shared" si="1"/>
        <v>3301.0059999999999</v>
      </c>
      <c r="G24" s="36"/>
      <c r="H24" s="92">
        <f>SUM(D24:G24)</f>
        <v>3966.3510000000001</v>
      </c>
    </row>
    <row r="25" spans="1:8" s="87" customFormat="1" hidden="1" x14ac:dyDescent="0.2">
      <c r="A25" s="237" t="s">
        <v>95</v>
      </c>
      <c r="B25" s="238"/>
      <c r="C25" s="238"/>
      <c r="D25" s="238"/>
      <c r="E25" s="238"/>
      <c r="F25" s="238"/>
      <c r="G25" s="238"/>
      <c r="H25" s="238"/>
    </row>
    <row r="26" spans="1:8" s="23" customFormat="1" ht="20.25" hidden="1" customHeight="1" x14ac:dyDescent="0.2">
      <c r="A26" s="32">
        <v>3</v>
      </c>
      <c r="B26" s="33" t="s">
        <v>99</v>
      </c>
      <c r="C26" s="34" t="s">
        <v>98</v>
      </c>
      <c r="D26" s="36"/>
      <c r="E26" s="92"/>
      <c r="F26" s="36"/>
      <c r="G26" s="36"/>
      <c r="H26" s="92">
        <f>SUM(E26:G26)</f>
        <v>0</v>
      </c>
    </row>
    <row r="27" spans="1:8" s="23" customFormat="1" ht="28.5" hidden="1" customHeight="1" x14ac:dyDescent="0.2">
      <c r="A27" s="88"/>
      <c r="B27" s="91"/>
      <c r="C27" s="58" t="s">
        <v>96</v>
      </c>
      <c r="D27" s="90">
        <f>SUM(D26)</f>
        <v>0</v>
      </c>
      <c r="E27" s="92">
        <f t="shared" ref="E27:F27" si="2">SUM(E26)</f>
        <v>0</v>
      </c>
      <c r="F27" s="90">
        <f t="shared" si="2"/>
        <v>0</v>
      </c>
      <c r="G27" s="89"/>
      <c r="H27" s="93">
        <f>SUM(D27:G27)</f>
        <v>0</v>
      </c>
    </row>
    <row r="28" spans="1:8" s="23" customFormat="1" ht="18.75" hidden="1" customHeight="1" x14ac:dyDescent="0.2">
      <c r="A28" s="242" t="s">
        <v>20</v>
      </c>
      <c r="B28" s="242"/>
      <c r="C28" s="242"/>
      <c r="D28" s="242"/>
      <c r="E28" s="242"/>
      <c r="F28" s="242"/>
      <c r="G28" s="242"/>
      <c r="H28" s="242"/>
    </row>
    <row r="29" spans="1:8" s="23" customFormat="1" ht="18" hidden="1" customHeight="1" x14ac:dyDescent="0.2">
      <c r="A29" s="32">
        <v>4</v>
      </c>
      <c r="B29" s="33" t="s">
        <v>100</v>
      </c>
      <c r="C29" s="34" t="s">
        <v>97</v>
      </c>
      <c r="D29" s="92"/>
      <c r="E29" s="92"/>
      <c r="F29" s="92"/>
      <c r="G29" s="35"/>
      <c r="H29" s="35">
        <f>SUM(D29:G29)</f>
        <v>0</v>
      </c>
    </row>
    <row r="30" spans="1:8" s="23" customFormat="1" ht="28.5" hidden="1" customHeight="1" x14ac:dyDescent="0.2">
      <c r="A30" s="32"/>
      <c r="B30" s="33" t="s">
        <v>16</v>
      </c>
      <c r="C30" s="58" t="s">
        <v>60</v>
      </c>
      <c r="D30" s="92">
        <f>SUM(D29)</f>
        <v>0</v>
      </c>
      <c r="E30" s="92"/>
      <c r="F30" s="92"/>
      <c r="G30" s="35"/>
      <c r="H30" s="35">
        <f>SUM(D30:G30)</f>
        <v>0</v>
      </c>
    </row>
    <row r="31" spans="1:8" s="23" customFormat="1" ht="13.5" x14ac:dyDescent="0.2">
      <c r="A31" s="32"/>
      <c r="B31" s="33" t="s">
        <v>16</v>
      </c>
      <c r="C31" s="58" t="s">
        <v>21</v>
      </c>
      <c r="D31" s="92">
        <f>D24+D27+D30</f>
        <v>0</v>
      </c>
      <c r="E31" s="92">
        <f t="shared" ref="E31:F31" si="3">E24+E27+E30</f>
        <v>665.34500000000003</v>
      </c>
      <c r="F31" s="92">
        <f t="shared" si="3"/>
        <v>3301.0059999999999</v>
      </c>
      <c r="G31" s="35"/>
      <c r="H31" s="92">
        <f>SUM(D31:G31)</f>
        <v>3966.3510000000001</v>
      </c>
    </row>
    <row r="32" spans="1:8" s="23" customFormat="1" x14ac:dyDescent="0.2">
      <c r="A32" s="32"/>
      <c r="B32" s="33"/>
      <c r="C32" s="55" t="s">
        <v>161</v>
      </c>
      <c r="D32" s="92">
        <f>D20+D22</f>
        <v>0</v>
      </c>
      <c r="E32" s="92">
        <f t="shared" ref="E32:F32" si="4">E20+E22</f>
        <v>332.87900000000002</v>
      </c>
      <c r="F32" s="92">
        <f t="shared" si="4"/>
        <v>1650.5029999999999</v>
      </c>
      <c r="G32" s="35"/>
      <c r="H32" s="92">
        <f>SUM(D32:G32)</f>
        <v>1983.3820000000001</v>
      </c>
    </row>
    <row r="33" spans="1:8" s="23" customFormat="1" x14ac:dyDescent="0.2">
      <c r="A33" s="32"/>
      <c r="B33" s="33"/>
      <c r="C33" s="55" t="s">
        <v>162</v>
      </c>
      <c r="D33" s="92">
        <f>D21+D23</f>
        <v>0</v>
      </c>
      <c r="E33" s="92">
        <f t="shared" ref="E33:F33" si="5">E21+E23</f>
        <v>332.46600000000001</v>
      </c>
      <c r="F33" s="92">
        <f t="shared" si="5"/>
        <v>1650.5029999999999</v>
      </c>
      <c r="G33" s="35"/>
      <c r="H33" s="92">
        <f>SUM(D33:G33)</f>
        <v>1982.9690000000001</v>
      </c>
    </row>
    <row r="34" spans="1:8" s="23" customFormat="1" ht="15" customHeight="1" x14ac:dyDescent="0.2">
      <c r="A34" s="239" t="s">
        <v>22</v>
      </c>
      <c r="B34" s="239"/>
      <c r="C34" s="239"/>
      <c r="D34" s="239"/>
      <c r="E34" s="239"/>
      <c r="F34" s="239"/>
      <c r="G34" s="239"/>
      <c r="H34" s="239"/>
    </row>
    <row r="35" spans="1:8" s="23" customFormat="1" ht="25.5" x14ac:dyDescent="0.2">
      <c r="A35" s="32">
        <v>5</v>
      </c>
      <c r="B35" s="33" t="s">
        <v>91</v>
      </c>
      <c r="C35" s="33" t="s">
        <v>151</v>
      </c>
      <c r="D35" s="36">
        <f>3.12%*D31</f>
        <v>0</v>
      </c>
      <c r="E35" s="92">
        <f>3.12%*E31</f>
        <v>20.759</v>
      </c>
      <c r="F35" s="92"/>
      <c r="G35" s="92"/>
      <c r="H35" s="92">
        <f>SUM(D35:G35)</f>
        <v>20.759</v>
      </c>
    </row>
    <row r="36" spans="1:8" s="23" customFormat="1" ht="13.5" x14ac:dyDescent="0.2">
      <c r="A36" s="32"/>
      <c r="B36" s="33" t="s">
        <v>16</v>
      </c>
      <c r="C36" s="58" t="s">
        <v>23</v>
      </c>
      <c r="D36" s="92">
        <f>D35</f>
        <v>0</v>
      </c>
      <c r="E36" s="92">
        <f>E35</f>
        <v>20.759</v>
      </c>
      <c r="F36" s="92"/>
      <c r="G36" s="92"/>
      <c r="H36" s="92">
        <f t="shared" ref="H36:H39" si="6">SUM(D36:G36)</f>
        <v>20.759</v>
      </c>
    </row>
    <row r="37" spans="1:8" s="23" customFormat="1" x14ac:dyDescent="0.2">
      <c r="A37" s="32"/>
      <c r="B37" s="33"/>
      <c r="C37" s="55" t="s">
        <v>161</v>
      </c>
      <c r="D37" s="92">
        <f>3.12%*D32</f>
        <v>0</v>
      </c>
      <c r="E37" s="92">
        <f>3.12%*E32</f>
        <v>10.385999999999999</v>
      </c>
      <c r="F37" s="92"/>
      <c r="G37" s="92"/>
      <c r="H37" s="92">
        <f>SUM(D37:G37)</f>
        <v>10.385999999999999</v>
      </c>
    </row>
    <row r="38" spans="1:8" s="23" customFormat="1" x14ac:dyDescent="0.2">
      <c r="A38" s="32"/>
      <c r="B38" s="33"/>
      <c r="C38" s="55" t="s">
        <v>162</v>
      </c>
      <c r="D38" s="92">
        <f>3.12%*D33</f>
        <v>0</v>
      </c>
      <c r="E38" s="92">
        <f>3.12%*E33</f>
        <v>10.372999999999999</v>
      </c>
      <c r="F38" s="92"/>
      <c r="G38" s="92"/>
      <c r="H38" s="92">
        <f>SUM(D38:G38)</f>
        <v>10.372999999999999</v>
      </c>
    </row>
    <row r="39" spans="1:8" s="23" customFormat="1" ht="13.5" x14ac:dyDescent="0.2">
      <c r="A39" s="32"/>
      <c r="B39" s="33" t="s">
        <v>16</v>
      </c>
      <c r="C39" s="58" t="s">
        <v>24</v>
      </c>
      <c r="D39" s="92">
        <f>D36+D31</f>
        <v>0</v>
      </c>
      <c r="E39" s="92">
        <f>E36+E31</f>
        <v>686.10400000000004</v>
      </c>
      <c r="F39" s="92">
        <f>F36+F31</f>
        <v>3301.0059999999999</v>
      </c>
      <c r="G39" s="92"/>
      <c r="H39" s="92">
        <f t="shared" si="6"/>
        <v>3987.11</v>
      </c>
    </row>
    <row r="40" spans="1:8" s="23" customFormat="1" x14ac:dyDescent="0.2">
      <c r="A40" s="32"/>
      <c r="B40" s="33"/>
      <c r="C40" s="55" t="s">
        <v>161</v>
      </c>
      <c r="D40" s="92">
        <f>D37+D32</f>
        <v>0</v>
      </c>
      <c r="E40" s="92">
        <f t="shared" ref="E40:F40" si="7">E37+E32</f>
        <v>343.26499999999999</v>
      </c>
      <c r="F40" s="92">
        <f t="shared" si="7"/>
        <v>1650.5029999999999</v>
      </c>
      <c r="G40" s="92"/>
      <c r="H40" s="92">
        <f>SUM(D40:G40)</f>
        <v>1993.768</v>
      </c>
    </row>
    <row r="41" spans="1:8" s="23" customFormat="1" x14ac:dyDescent="0.2">
      <c r="A41" s="32"/>
      <c r="B41" s="33"/>
      <c r="C41" s="55" t="s">
        <v>162</v>
      </c>
      <c r="D41" s="92">
        <f>D38+D33</f>
        <v>0</v>
      </c>
      <c r="E41" s="92">
        <f t="shared" ref="E41:F41" si="8">E38+E33</f>
        <v>342.839</v>
      </c>
      <c r="F41" s="92">
        <f t="shared" si="8"/>
        <v>1650.5029999999999</v>
      </c>
      <c r="G41" s="92"/>
      <c r="H41" s="92">
        <f>SUM(D41:G41)</f>
        <v>1993.3420000000001</v>
      </c>
    </row>
    <row r="42" spans="1:8" s="23" customFormat="1" ht="15" customHeight="1" x14ac:dyDescent="0.2">
      <c r="A42" s="239" t="s">
        <v>25</v>
      </c>
      <c r="B42" s="239"/>
      <c r="C42" s="239"/>
      <c r="D42" s="239"/>
      <c r="E42" s="239"/>
      <c r="F42" s="239"/>
      <c r="G42" s="239"/>
      <c r="H42" s="239"/>
    </row>
    <row r="43" spans="1:8" s="23" customFormat="1" ht="26.25" customHeight="1" x14ac:dyDescent="0.2">
      <c r="A43" s="32">
        <v>6</v>
      </c>
      <c r="B43" s="50" t="s">
        <v>75</v>
      </c>
      <c r="C43" s="33" t="s">
        <v>102</v>
      </c>
      <c r="D43" s="36">
        <f>D39*4.3%*1.05*1.1</f>
        <v>0</v>
      </c>
      <c r="E43" s="92">
        <f>E39*4.3%*1.05*1.1</f>
        <v>34.075000000000003</v>
      </c>
      <c r="F43" s="94"/>
      <c r="G43" s="94"/>
      <c r="H43" s="92">
        <f t="shared" ref="H43:H49" si="9">SUM(D43:G43)</f>
        <v>34.075000000000003</v>
      </c>
    </row>
    <row r="44" spans="1:8" s="23" customFormat="1" ht="15" customHeight="1" x14ac:dyDescent="0.2">
      <c r="A44" s="32">
        <v>7</v>
      </c>
      <c r="B44" s="50" t="s">
        <v>160</v>
      </c>
      <c r="C44" s="80" t="s">
        <v>163</v>
      </c>
      <c r="D44" s="92"/>
      <c r="E44" s="92"/>
      <c r="F44" s="94"/>
      <c r="G44" s="92">
        <v>159.80000000000001</v>
      </c>
      <c r="H44" s="92">
        <f t="shared" si="9"/>
        <v>159.80000000000001</v>
      </c>
    </row>
    <row r="45" spans="1:8" s="23" customFormat="1" ht="15" customHeight="1" x14ac:dyDescent="0.2">
      <c r="A45" s="32">
        <v>8</v>
      </c>
      <c r="B45" s="50" t="s">
        <v>164</v>
      </c>
      <c r="C45" s="80" t="s">
        <v>165</v>
      </c>
      <c r="D45" s="94"/>
      <c r="E45" s="94"/>
      <c r="F45" s="94"/>
      <c r="G45" s="92">
        <v>159.80000000000001</v>
      </c>
      <c r="H45" s="92">
        <f t="shared" si="9"/>
        <v>159.80000000000001</v>
      </c>
    </row>
    <row r="46" spans="1:8" s="53" customFormat="1" ht="17.25" customHeight="1" x14ac:dyDescent="0.2">
      <c r="A46" s="182"/>
      <c r="B46" s="183" t="s">
        <v>16</v>
      </c>
      <c r="C46" s="58" t="s">
        <v>26</v>
      </c>
      <c r="D46" s="186">
        <f>SUM(D43:D44)</f>
        <v>0</v>
      </c>
      <c r="E46" s="184">
        <f t="shared" ref="E46:F46" si="10">SUM(E43:E44)</f>
        <v>34.075000000000003</v>
      </c>
      <c r="F46" s="184">
        <f t="shared" si="10"/>
        <v>0</v>
      </c>
      <c r="G46" s="184">
        <f>SUM(G44:G45)</f>
        <v>319.60000000000002</v>
      </c>
      <c r="H46" s="184">
        <f t="shared" si="9"/>
        <v>353.67500000000001</v>
      </c>
    </row>
    <row r="47" spans="1:8" s="98" customFormat="1" x14ac:dyDescent="0.2">
      <c r="A47" s="57"/>
      <c r="B47" s="54"/>
      <c r="C47" s="55" t="s">
        <v>161</v>
      </c>
      <c r="D47" s="178">
        <f>4.3%*1.1*1.05*D40</f>
        <v>0</v>
      </c>
      <c r="E47" s="178">
        <f>4.3%*1.1*1.05*E40</f>
        <v>17.047999999999998</v>
      </c>
      <c r="F47" s="178"/>
      <c r="G47" s="187">
        <f>G44</f>
        <v>159.80000000000001</v>
      </c>
      <c r="H47" s="178">
        <f>SUM(D47:G47)</f>
        <v>176.84800000000001</v>
      </c>
    </row>
    <row r="48" spans="1:8" s="98" customFormat="1" x14ac:dyDescent="0.2">
      <c r="A48" s="57"/>
      <c r="B48" s="54"/>
      <c r="C48" s="55" t="s">
        <v>162</v>
      </c>
      <c r="D48" s="178">
        <f>4.3%*1.1*1.05*D41</f>
        <v>0</v>
      </c>
      <c r="E48" s="178">
        <f>4.3%*1.1*1.05*E41</f>
        <v>17.027000000000001</v>
      </c>
      <c r="F48" s="178"/>
      <c r="G48" s="187">
        <f>G47</f>
        <v>159.80000000000001</v>
      </c>
      <c r="H48" s="178">
        <f t="shared" ref="H48" si="11">SUM(D48:G48)</f>
        <v>176.827</v>
      </c>
    </row>
    <row r="49" spans="1:9" s="53" customFormat="1" ht="13.5" x14ac:dyDescent="0.2">
      <c r="A49" s="182"/>
      <c r="B49" s="183" t="s">
        <v>16</v>
      </c>
      <c r="C49" s="58" t="s">
        <v>27</v>
      </c>
      <c r="D49" s="184">
        <f>D46+D39</f>
        <v>0</v>
      </c>
      <c r="E49" s="184">
        <f t="shared" ref="E49:G49" si="12">E46+E39</f>
        <v>720.17899999999997</v>
      </c>
      <c r="F49" s="184">
        <f t="shared" si="12"/>
        <v>3301.0059999999999</v>
      </c>
      <c r="G49" s="184">
        <f t="shared" si="12"/>
        <v>319.60000000000002</v>
      </c>
      <c r="H49" s="184">
        <f t="shared" si="9"/>
        <v>4340.7849999999999</v>
      </c>
    </row>
    <row r="50" spans="1:9" ht="15.75" x14ac:dyDescent="0.2">
      <c r="A50" s="124"/>
      <c r="B50" s="125"/>
      <c r="C50" s="55" t="s">
        <v>161</v>
      </c>
      <c r="D50" s="92">
        <f>D47+D40</f>
        <v>0</v>
      </c>
      <c r="E50" s="92">
        <f t="shared" ref="E50:G50" si="13">E47+E40</f>
        <v>360.31299999999999</v>
      </c>
      <c r="F50" s="92">
        <f t="shared" si="13"/>
        <v>1650.5029999999999</v>
      </c>
      <c r="G50" s="92">
        <f t="shared" si="13"/>
        <v>159.80000000000001</v>
      </c>
      <c r="H50" s="92">
        <f t="shared" ref="H50:H51" si="14">SUM(D50:G50)</f>
        <v>2170.616</v>
      </c>
    </row>
    <row r="51" spans="1:9" ht="15.75" x14ac:dyDescent="0.2">
      <c r="A51" s="124"/>
      <c r="B51" s="125"/>
      <c r="C51" s="55" t="s">
        <v>162</v>
      </c>
      <c r="D51" s="92">
        <f>D48+D41</f>
        <v>0</v>
      </c>
      <c r="E51" s="92">
        <f t="shared" ref="E51:G51" si="15">E48+E41</f>
        <v>359.86599999999999</v>
      </c>
      <c r="F51" s="92">
        <f t="shared" si="15"/>
        <v>1650.5029999999999</v>
      </c>
      <c r="G51" s="92">
        <f t="shared" si="15"/>
        <v>159.80000000000001</v>
      </c>
      <c r="H51" s="92">
        <f t="shared" si="14"/>
        <v>2170.1689999999999</v>
      </c>
    </row>
    <row r="52" spans="1:9" s="134" customFormat="1" ht="18" customHeight="1" x14ac:dyDescent="0.2">
      <c r="A52" s="270" t="s">
        <v>30</v>
      </c>
      <c r="B52" s="271"/>
      <c r="C52" s="271"/>
      <c r="D52" s="271"/>
      <c r="E52" s="271"/>
      <c r="F52" s="271"/>
      <c r="G52" s="271"/>
      <c r="H52" s="271"/>
    </row>
    <row r="53" spans="1:9" s="134" customFormat="1" ht="25.5" x14ac:dyDescent="0.2">
      <c r="A53" s="60">
        <v>9</v>
      </c>
      <c r="B53" s="61" t="s">
        <v>115</v>
      </c>
      <c r="C53" s="64" t="s">
        <v>116</v>
      </c>
      <c r="D53" s="135">
        <f>1.5%*D49</f>
        <v>0</v>
      </c>
      <c r="E53" s="135">
        <f>1.5%*E49</f>
        <v>10.803000000000001</v>
      </c>
      <c r="F53" s="135">
        <f>1.5%*F49</f>
        <v>49.515000000000001</v>
      </c>
      <c r="G53" s="135">
        <f>1.5%*G49</f>
        <v>4.7939999999999996</v>
      </c>
      <c r="H53" s="135">
        <f>SUM(D53:G53)</f>
        <v>65.111999999999995</v>
      </c>
    </row>
    <row r="54" spans="1:9" s="123" customFormat="1" x14ac:dyDescent="0.2">
      <c r="A54" s="136"/>
      <c r="B54" s="137"/>
      <c r="C54" s="69" t="s">
        <v>117</v>
      </c>
      <c r="D54" s="138">
        <f>D53</f>
        <v>0</v>
      </c>
      <c r="E54" s="138">
        <f>E53</f>
        <v>10.803000000000001</v>
      </c>
      <c r="F54" s="138">
        <f>F53</f>
        <v>49.515000000000001</v>
      </c>
      <c r="G54" s="138">
        <f>G53</f>
        <v>4.7939999999999996</v>
      </c>
      <c r="H54" s="138">
        <f>SUM(D54:G54)</f>
        <v>65.111999999999995</v>
      </c>
    </row>
    <row r="55" spans="1:9" s="123" customFormat="1" x14ac:dyDescent="0.2">
      <c r="A55" s="136"/>
      <c r="B55" s="137"/>
      <c r="C55" s="55" t="s">
        <v>161</v>
      </c>
      <c r="D55" s="210">
        <f>1.5%*D50</f>
        <v>0</v>
      </c>
      <c r="E55" s="210">
        <f t="shared" ref="E55:G55" si="16">1.5%*E50</f>
        <v>5.4050000000000002</v>
      </c>
      <c r="F55" s="210">
        <f t="shared" si="16"/>
        <v>24.757999999999999</v>
      </c>
      <c r="G55" s="210">
        <f t="shared" si="16"/>
        <v>2.3969999999999998</v>
      </c>
      <c r="H55" s="210">
        <f>SUM(D55:G55)</f>
        <v>32.56</v>
      </c>
    </row>
    <row r="56" spans="1:9" s="123" customFormat="1" x14ac:dyDescent="0.2">
      <c r="A56" s="136"/>
      <c r="B56" s="137"/>
      <c r="C56" s="55" t="s">
        <v>162</v>
      </c>
      <c r="D56" s="210">
        <f>1.5%*D51</f>
        <v>0</v>
      </c>
      <c r="E56" s="210">
        <f t="shared" ref="E56:G56" si="17">1.5%*E51</f>
        <v>5.3979999999999997</v>
      </c>
      <c r="F56" s="210">
        <f t="shared" si="17"/>
        <v>24.757999999999999</v>
      </c>
      <c r="G56" s="210">
        <f t="shared" si="17"/>
        <v>2.3969999999999998</v>
      </c>
      <c r="H56" s="210">
        <f>SUM(D56:G56)</f>
        <v>32.552999999999997</v>
      </c>
    </row>
    <row r="57" spans="1:9" s="123" customFormat="1" x14ac:dyDescent="0.2">
      <c r="A57" s="136"/>
      <c r="B57" s="137"/>
      <c r="C57" s="69" t="s">
        <v>118</v>
      </c>
      <c r="D57" s="138">
        <f>D54+D49</f>
        <v>0</v>
      </c>
      <c r="E57" s="138">
        <f>E54+E49</f>
        <v>730.98199999999997</v>
      </c>
      <c r="F57" s="138">
        <f>F54+F49</f>
        <v>3350.5210000000002</v>
      </c>
      <c r="G57" s="138">
        <f>G54+G49</f>
        <v>324.39400000000001</v>
      </c>
      <c r="H57" s="138">
        <f>SUM(D57:G57)</f>
        <v>4405.8969999999999</v>
      </c>
    </row>
    <row r="58" spans="1:9" s="134" customFormat="1" hidden="1" x14ac:dyDescent="0.2">
      <c r="A58" s="139"/>
      <c r="B58" s="140"/>
      <c r="C58" s="64" t="s">
        <v>113</v>
      </c>
      <c r="D58" s="135" t="e">
        <f>#REF!*1.03</f>
        <v>#REF!</v>
      </c>
      <c r="E58" s="135">
        <f t="shared" ref="E58:G59" si="18">E50*1.015</f>
        <v>365.71800000000002</v>
      </c>
      <c r="F58" s="135">
        <f t="shared" si="18"/>
        <v>1675.261</v>
      </c>
      <c r="G58" s="135">
        <f t="shared" si="18"/>
        <v>162.197</v>
      </c>
      <c r="H58" s="135" t="e">
        <f t="shared" ref="H58:H59" si="19">SUM(D58:G58)</f>
        <v>#REF!</v>
      </c>
    </row>
    <row r="59" spans="1:9" s="134" customFormat="1" hidden="1" x14ac:dyDescent="0.2">
      <c r="A59" s="139"/>
      <c r="B59" s="140"/>
      <c r="C59" s="64" t="s">
        <v>114</v>
      </c>
      <c r="D59" s="135"/>
      <c r="E59" s="135">
        <f t="shared" si="18"/>
        <v>365.26400000000001</v>
      </c>
      <c r="F59" s="135">
        <f t="shared" si="18"/>
        <v>1675.261</v>
      </c>
      <c r="G59" s="135">
        <f t="shared" si="18"/>
        <v>162.197</v>
      </c>
      <c r="H59" s="135">
        <f t="shared" si="19"/>
        <v>2202.7220000000002</v>
      </c>
    </row>
    <row r="60" spans="1:9" s="134" customFormat="1" x14ac:dyDescent="0.2">
      <c r="A60" s="139"/>
      <c r="B60" s="140"/>
      <c r="C60" s="55" t="s">
        <v>161</v>
      </c>
      <c r="D60" s="135">
        <f>D55+D50</f>
        <v>0</v>
      </c>
      <c r="E60" s="135">
        <f t="shared" ref="E60:G60" si="20">E55+E50</f>
        <v>365.71800000000002</v>
      </c>
      <c r="F60" s="135">
        <f t="shared" si="20"/>
        <v>1675.261</v>
      </c>
      <c r="G60" s="135">
        <f t="shared" si="20"/>
        <v>162.197</v>
      </c>
      <c r="H60" s="135">
        <f>SUM(D60:G60)</f>
        <v>2203.1759999999999</v>
      </c>
    </row>
    <row r="61" spans="1:9" s="134" customFormat="1" x14ac:dyDescent="0.2">
      <c r="A61" s="139"/>
      <c r="B61" s="140"/>
      <c r="C61" s="55" t="s">
        <v>162</v>
      </c>
      <c r="D61" s="135">
        <f>D56+D51</f>
        <v>0</v>
      </c>
      <c r="E61" s="135">
        <f t="shared" ref="E61:G61" si="21">E56+E51</f>
        <v>365.26400000000001</v>
      </c>
      <c r="F61" s="135">
        <f t="shared" si="21"/>
        <v>1675.261</v>
      </c>
      <c r="G61" s="135">
        <f t="shared" si="21"/>
        <v>162.197</v>
      </c>
      <c r="H61" s="135">
        <f>SUM(D61:G61)</f>
        <v>2202.7220000000002</v>
      </c>
    </row>
    <row r="62" spans="1:9" s="23" customFormat="1" ht="16.5" customHeight="1" x14ac:dyDescent="0.2">
      <c r="A62" s="239" t="s">
        <v>119</v>
      </c>
      <c r="B62" s="272"/>
      <c r="C62" s="272"/>
      <c r="D62" s="272"/>
      <c r="E62" s="272"/>
      <c r="F62" s="272"/>
      <c r="G62" s="272"/>
      <c r="H62" s="272"/>
      <c r="I62" s="126"/>
    </row>
    <row r="63" spans="1:9" s="23" customFormat="1" ht="66" customHeight="1" x14ac:dyDescent="0.2">
      <c r="A63" s="32">
        <v>10</v>
      </c>
      <c r="B63" s="33" t="s">
        <v>120</v>
      </c>
      <c r="C63" s="61" t="s">
        <v>149</v>
      </c>
      <c r="D63" s="142">
        <f>7.1*D57</f>
        <v>0</v>
      </c>
      <c r="E63" s="142">
        <f>7.1*E57</f>
        <v>5189.9719999999998</v>
      </c>
      <c r="F63" s="142"/>
      <c r="G63" s="142"/>
      <c r="H63" s="142">
        <f t="shared" ref="H63:H72" si="22">SUM(D63:G63)</f>
        <v>5189.9719999999998</v>
      </c>
      <c r="I63" s="127"/>
    </row>
    <row r="64" spans="1:9" s="23" customFormat="1" ht="66" customHeight="1" x14ac:dyDescent="0.2">
      <c r="A64" s="32">
        <v>11</v>
      </c>
      <c r="B64" s="33" t="s">
        <v>121</v>
      </c>
      <c r="C64" s="61" t="s">
        <v>122</v>
      </c>
      <c r="D64" s="142"/>
      <c r="E64" s="142"/>
      <c r="F64" s="142">
        <f>3.82*F57</f>
        <v>12798.99</v>
      </c>
      <c r="G64" s="142"/>
      <c r="H64" s="142">
        <f t="shared" si="22"/>
        <v>12798.99</v>
      </c>
      <c r="I64" s="127"/>
    </row>
    <row r="65" spans="1:254" s="23" customFormat="1" ht="66" customHeight="1" x14ac:dyDescent="0.2">
      <c r="A65" s="32">
        <v>12</v>
      </c>
      <c r="B65" s="33" t="s">
        <v>120</v>
      </c>
      <c r="C65" s="61" t="s">
        <v>150</v>
      </c>
      <c r="D65" s="142"/>
      <c r="E65" s="142"/>
      <c r="F65" s="142"/>
      <c r="G65" s="142">
        <f>15.97*G57</f>
        <v>5180.5720000000001</v>
      </c>
      <c r="H65" s="142">
        <f t="shared" si="22"/>
        <v>5180.5720000000001</v>
      </c>
      <c r="I65" s="127"/>
    </row>
    <row r="66" spans="1:254" s="23" customFormat="1" ht="53.25" hidden="1" customHeight="1" x14ac:dyDescent="0.2">
      <c r="A66" s="32">
        <v>16</v>
      </c>
      <c r="B66" s="33" t="s">
        <v>123</v>
      </c>
      <c r="C66" s="61" t="s">
        <v>124</v>
      </c>
      <c r="D66" s="142"/>
      <c r="E66" s="142"/>
      <c r="F66" s="142"/>
      <c r="G66" s="142"/>
      <c r="H66" s="142">
        <f t="shared" si="22"/>
        <v>0</v>
      </c>
      <c r="I66" s="127"/>
    </row>
    <row r="67" spans="1:254" s="23" customFormat="1" x14ac:dyDescent="0.2">
      <c r="A67" s="143"/>
      <c r="B67" s="144"/>
      <c r="C67" s="145" t="s">
        <v>125</v>
      </c>
      <c r="D67" s="146">
        <f>SUM(D63:D66)</f>
        <v>0</v>
      </c>
      <c r="E67" s="146">
        <f>SUM(E63:E66)</f>
        <v>5189.9719999999998</v>
      </c>
      <c r="F67" s="146">
        <f>SUM(F63:F66)</f>
        <v>12798.99</v>
      </c>
      <c r="G67" s="146">
        <f>SUM(G63:G66)</f>
        <v>5180.5720000000001</v>
      </c>
      <c r="H67" s="146">
        <f>SUM(D67:G67)</f>
        <v>23169.534</v>
      </c>
      <c r="I67" s="126"/>
    </row>
    <row r="68" spans="1:254" s="23" customFormat="1" ht="112.5" customHeight="1" x14ac:dyDescent="0.2">
      <c r="A68" s="32">
        <v>13</v>
      </c>
      <c r="B68" s="33" t="s">
        <v>184</v>
      </c>
      <c r="C68" s="61" t="s">
        <v>126</v>
      </c>
      <c r="D68" s="142">
        <f>D67*1.06</f>
        <v>0</v>
      </c>
      <c r="E68" s="142">
        <f>E67*1.06</f>
        <v>5501.37</v>
      </c>
      <c r="F68" s="142">
        <f>F67*1.06</f>
        <v>13566.929</v>
      </c>
      <c r="G68" s="142">
        <f>G67*1.06</f>
        <v>5491.4059999999999</v>
      </c>
      <c r="H68" s="142">
        <f t="shared" si="22"/>
        <v>24559.705000000002</v>
      </c>
      <c r="I68" s="127"/>
      <c r="K68" s="273" t="s">
        <v>127</v>
      </c>
      <c r="L68" s="274"/>
      <c r="M68" s="274"/>
      <c r="N68" s="274"/>
      <c r="O68" s="275"/>
    </row>
    <row r="69" spans="1:254" s="23" customFormat="1" ht="112.5" customHeight="1" x14ac:dyDescent="0.2">
      <c r="A69" s="143">
        <v>14</v>
      </c>
      <c r="B69" s="33" t="s">
        <v>184</v>
      </c>
      <c r="C69" s="61" t="s">
        <v>128</v>
      </c>
      <c r="D69" s="142">
        <f>D68*1.049</f>
        <v>0</v>
      </c>
      <c r="E69" s="142">
        <f>E68*1.049</f>
        <v>5770.9369999999999</v>
      </c>
      <c r="F69" s="142">
        <f>F68*1.049</f>
        <v>14231.709000000001</v>
      </c>
      <c r="G69" s="142">
        <f>G68*1.049</f>
        <v>5760.4849999999997</v>
      </c>
      <c r="H69" s="142">
        <f t="shared" si="22"/>
        <v>25763.131000000001</v>
      </c>
      <c r="I69" s="127"/>
    </row>
    <row r="70" spans="1:254" s="23" customFormat="1" ht="112.5" customHeight="1" x14ac:dyDescent="0.2">
      <c r="A70" s="32">
        <v>15</v>
      </c>
      <c r="B70" s="33" t="s">
        <v>184</v>
      </c>
      <c r="C70" s="61" t="s">
        <v>129</v>
      </c>
      <c r="D70" s="142">
        <f>D69*1.143</f>
        <v>0</v>
      </c>
      <c r="E70" s="142">
        <f>E69*1.143</f>
        <v>6596.1809999999996</v>
      </c>
      <c r="F70" s="142">
        <f>F69*1.143</f>
        <v>16266.843000000001</v>
      </c>
      <c r="G70" s="142">
        <f>G69*1.143</f>
        <v>6584.2340000000004</v>
      </c>
      <c r="H70" s="142">
        <f t="shared" si="22"/>
        <v>29447.258000000002</v>
      </c>
      <c r="I70" s="127"/>
    </row>
    <row r="71" spans="1:254" s="23" customFormat="1" ht="112.5" customHeight="1" x14ac:dyDescent="0.2">
      <c r="A71" s="143">
        <v>16</v>
      </c>
      <c r="B71" s="33" t="s">
        <v>184</v>
      </c>
      <c r="C71" s="61" t="s">
        <v>181</v>
      </c>
      <c r="D71" s="142">
        <f>D70*1.081</f>
        <v>0</v>
      </c>
      <c r="E71" s="142">
        <f t="shared" ref="E71:G71" si="23">E70*1.081</f>
        <v>7130.4719999999998</v>
      </c>
      <c r="F71" s="142">
        <f t="shared" si="23"/>
        <v>17584.456999999999</v>
      </c>
      <c r="G71" s="142">
        <f t="shared" si="23"/>
        <v>7117.5569999999998</v>
      </c>
      <c r="H71" s="142">
        <f t="shared" si="22"/>
        <v>31832.486000000001</v>
      </c>
      <c r="I71" s="127"/>
    </row>
    <row r="72" spans="1:254" s="23" customFormat="1" ht="112.5" customHeight="1" x14ac:dyDescent="0.2">
      <c r="A72" s="32">
        <v>17</v>
      </c>
      <c r="B72" s="33" t="s">
        <v>184</v>
      </c>
      <c r="C72" s="61" t="s">
        <v>182</v>
      </c>
      <c r="D72" s="142">
        <f>D71*1.054</f>
        <v>0</v>
      </c>
      <c r="E72" s="142">
        <f t="shared" ref="E72:G72" si="24">E71*1.054</f>
        <v>7515.5169999999998</v>
      </c>
      <c r="F72" s="142">
        <f t="shared" si="24"/>
        <v>18534.018</v>
      </c>
      <c r="G72" s="142">
        <f t="shared" si="24"/>
        <v>7501.9049999999997</v>
      </c>
      <c r="H72" s="142">
        <f t="shared" si="22"/>
        <v>33551.440000000002</v>
      </c>
      <c r="I72" s="127"/>
    </row>
    <row r="73" spans="1:254" s="134" customFormat="1" ht="112.5" customHeight="1" x14ac:dyDescent="0.2">
      <c r="A73" s="143">
        <v>18</v>
      </c>
      <c r="B73" s="33" t="s">
        <v>184</v>
      </c>
      <c r="C73" s="61" t="s">
        <v>183</v>
      </c>
      <c r="D73" s="142">
        <f>1.044*D72</f>
        <v>0</v>
      </c>
      <c r="E73" s="142">
        <f t="shared" ref="E73:G73" si="25">1.044*E72</f>
        <v>7846.2</v>
      </c>
      <c r="F73" s="142">
        <f t="shared" si="25"/>
        <v>19349.514999999999</v>
      </c>
      <c r="G73" s="142">
        <f t="shared" si="25"/>
        <v>7831.9889999999996</v>
      </c>
      <c r="H73" s="142">
        <f t="shared" ref="H73" si="26">SUM(D73:G73)</f>
        <v>35027.703999999998</v>
      </c>
    </row>
    <row r="74" spans="1:254" s="23" customFormat="1" ht="17.25" customHeight="1" x14ac:dyDescent="0.2">
      <c r="A74" s="266" t="s">
        <v>45</v>
      </c>
      <c r="B74" s="267"/>
      <c r="C74" s="267"/>
      <c r="D74" s="147"/>
      <c r="E74" s="147"/>
      <c r="F74" s="147"/>
      <c r="G74" s="147"/>
      <c r="H74" s="148"/>
    </row>
    <row r="75" spans="1:254" s="23" customFormat="1" x14ac:dyDescent="0.2">
      <c r="A75" s="32">
        <v>19</v>
      </c>
      <c r="B75" s="33"/>
      <c r="C75" s="61" t="s">
        <v>130</v>
      </c>
      <c r="D75" s="142"/>
      <c r="E75" s="142">
        <f>0.18*E73</f>
        <v>1412.316</v>
      </c>
      <c r="F75" s="142">
        <f>0.18*F73</f>
        <v>3482.913</v>
      </c>
      <c r="G75" s="142">
        <f>0.18*G73</f>
        <v>1409.758</v>
      </c>
      <c r="H75" s="142">
        <f t="shared" ref="H75:H76" si="27">SUM(D75:G75)</f>
        <v>6304.9870000000001</v>
      </c>
      <c r="I75" s="127"/>
    </row>
    <row r="76" spans="1:254" s="23" customFormat="1" ht="25.5" x14ac:dyDescent="0.2">
      <c r="A76" s="149">
        <v>20</v>
      </c>
      <c r="B76" s="150"/>
      <c r="C76" s="145" t="s">
        <v>131</v>
      </c>
      <c r="D76" s="146"/>
      <c r="E76" s="146">
        <f>E73+E75</f>
        <v>9258.5159999999996</v>
      </c>
      <c r="F76" s="146">
        <f>F73+F75</f>
        <v>22832.428</v>
      </c>
      <c r="G76" s="146">
        <f>G73+G75</f>
        <v>9241.7469999999994</v>
      </c>
      <c r="H76" s="146">
        <f t="shared" si="27"/>
        <v>41332.690999999999</v>
      </c>
      <c r="I76" s="126"/>
    </row>
    <row r="77" spans="1:254" x14ac:dyDescent="0.2">
      <c r="A77" s="110"/>
      <c r="B77" s="111"/>
      <c r="C77" s="128"/>
      <c r="D77" s="129"/>
      <c r="E77" s="129"/>
      <c r="F77" s="129"/>
      <c r="G77" s="129"/>
      <c r="H77" s="129"/>
    </row>
    <row r="78" spans="1:254" s="23" customFormat="1" ht="44.25" customHeight="1" x14ac:dyDescent="0.3">
      <c r="A78" s="130" t="s">
        <v>78</v>
      </c>
      <c r="B78" s="130"/>
      <c r="C78" s="130"/>
      <c r="D78" s="131"/>
      <c r="E78" s="131"/>
      <c r="F78" s="131"/>
      <c r="G78" s="268" t="s">
        <v>169</v>
      </c>
      <c r="H78" s="268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  <c r="EA78" s="37"/>
      <c r="EB78" s="37"/>
      <c r="EC78" s="37"/>
      <c r="ED78" s="37"/>
      <c r="EE78" s="37"/>
      <c r="EF78" s="37"/>
      <c r="EG78" s="37"/>
      <c r="EH78" s="37"/>
      <c r="EI78" s="37"/>
      <c r="EJ78" s="37"/>
      <c r="EK78" s="37"/>
      <c r="EL78" s="37"/>
      <c r="EM78" s="37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37"/>
      <c r="EZ78" s="37"/>
      <c r="FA78" s="37"/>
      <c r="FB78" s="37"/>
      <c r="FC78" s="37"/>
      <c r="FD78" s="37"/>
      <c r="FE78" s="37"/>
      <c r="FF78" s="37"/>
      <c r="FG78" s="37"/>
      <c r="FH78" s="37"/>
      <c r="FI78" s="37"/>
      <c r="FJ78" s="37"/>
      <c r="FK78" s="37"/>
      <c r="FL78" s="37"/>
      <c r="FM78" s="37"/>
      <c r="FN78" s="37"/>
      <c r="FO78" s="37"/>
      <c r="FP78" s="37"/>
      <c r="FQ78" s="37"/>
      <c r="FR78" s="37"/>
      <c r="FS78" s="37"/>
      <c r="FT78" s="37"/>
      <c r="FU78" s="37"/>
      <c r="FV78" s="37"/>
      <c r="FW78" s="37"/>
      <c r="FX78" s="37"/>
      <c r="FY78" s="37"/>
      <c r="FZ78" s="37"/>
      <c r="GA78" s="37"/>
      <c r="GB78" s="37"/>
      <c r="GC78" s="37"/>
      <c r="GD78" s="37"/>
      <c r="GE78" s="37"/>
      <c r="GF78" s="37"/>
      <c r="GG78" s="37"/>
      <c r="GH78" s="37"/>
      <c r="GI78" s="37"/>
      <c r="GJ78" s="37"/>
      <c r="GK78" s="37"/>
      <c r="GL78" s="37"/>
      <c r="GM78" s="37"/>
      <c r="GN78" s="37"/>
      <c r="GO78" s="37"/>
      <c r="GP78" s="37"/>
      <c r="GQ78" s="37"/>
      <c r="GR78" s="37"/>
      <c r="GS78" s="37"/>
      <c r="GT78" s="37"/>
      <c r="GU78" s="37"/>
      <c r="GV78" s="37"/>
      <c r="GW78" s="37"/>
      <c r="GX78" s="37"/>
      <c r="GY78" s="37"/>
      <c r="GZ78" s="37"/>
      <c r="HA78" s="37"/>
      <c r="HB78" s="37"/>
      <c r="HC78" s="37"/>
      <c r="HD78" s="37"/>
      <c r="HE78" s="37"/>
      <c r="HF78" s="37"/>
      <c r="HG78" s="37"/>
      <c r="HH78" s="37"/>
      <c r="HI78" s="37"/>
      <c r="HJ78" s="37"/>
      <c r="HK78" s="37"/>
      <c r="HL78" s="37"/>
      <c r="HM78" s="37"/>
      <c r="HN78" s="37"/>
      <c r="HO78" s="37"/>
      <c r="HP78" s="37"/>
      <c r="HQ78" s="37"/>
      <c r="HR78" s="37"/>
      <c r="HS78" s="37"/>
      <c r="HT78" s="37"/>
      <c r="HU78" s="37"/>
      <c r="HV78" s="37"/>
      <c r="HW78" s="37"/>
      <c r="HX78" s="37"/>
      <c r="HY78" s="37"/>
      <c r="HZ78" s="37"/>
      <c r="IA78" s="37"/>
      <c r="IB78" s="37"/>
      <c r="IC78" s="37"/>
      <c r="ID78" s="37"/>
      <c r="IE78" s="37"/>
      <c r="IF78" s="37"/>
      <c r="IG78" s="37"/>
      <c r="IH78" s="37"/>
      <c r="II78" s="37"/>
      <c r="IJ78" s="37"/>
      <c r="IK78" s="37"/>
      <c r="IL78" s="37"/>
      <c r="IM78" s="37"/>
      <c r="IN78" s="37"/>
      <c r="IO78" s="37"/>
      <c r="IP78" s="37"/>
      <c r="IQ78" s="37"/>
      <c r="IR78" s="37"/>
      <c r="IS78" s="37"/>
      <c r="IT78" s="37"/>
    </row>
    <row r="79" spans="1:254" s="23" customFormat="1" ht="22.5" customHeight="1" x14ac:dyDescent="0.25">
      <c r="A79" s="269" t="s">
        <v>79</v>
      </c>
      <c r="B79" s="269"/>
      <c r="C79" s="236" t="s">
        <v>80</v>
      </c>
      <c r="D79" s="236"/>
      <c r="E79" s="236"/>
      <c r="F79" s="236"/>
      <c r="G79" s="236" t="s">
        <v>81</v>
      </c>
      <c r="H79" s="236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  <c r="EA79" s="37"/>
      <c r="EB79" s="37"/>
      <c r="EC79" s="37"/>
      <c r="ED79" s="37"/>
      <c r="EE79" s="37"/>
      <c r="EF79" s="37"/>
      <c r="EG79" s="37"/>
      <c r="EH79" s="37"/>
      <c r="EI79" s="37"/>
      <c r="EJ79" s="37"/>
      <c r="EK79" s="37"/>
      <c r="EL79" s="37"/>
      <c r="EM79" s="37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37"/>
      <c r="EZ79" s="37"/>
      <c r="FA79" s="37"/>
      <c r="FB79" s="37"/>
      <c r="FC79" s="37"/>
      <c r="FD79" s="37"/>
      <c r="FE79" s="37"/>
      <c r="FF79" s="37"/>
      <c r="FG79" s="37"/>
      <c r="FH79" s="37"/>
      <c r="FI79" s="37"/>
      <c r="FJ79" s="37"/>
      <c r="FK79" s="37"/>
      <c r="FL79" s="37"/>
      <c r="FM79" s="37"/>
      <c r="FN79" s="37"/>
      <c r="FO79" s="37"/>
      <c r="FP79" s="37"/>
      <c r="FQ79" s="37"/>
      <c r="FR79" s="37"/>
      <c r="FS79" s="37"/>
      <c r="FT79" s="37"/>
      <c r="FU79" s="37"/>
      <c r="FV79" s="37"/>
      <c r="FW79" s="37"/>
      <c r="FX79" s="37"/>
      <c r="FY79" s="37"/>
      <c r="FZ79" s="37"/>
      <c r="GA79" s="37"/>
      <c r="GB79" s="37"/>
      <c r="GC79" s="37"/>
      <c r="GD79" s="37"/>
      <c r="GE79" s="37"/>
      <c r="GF79" s="37"/>
      <c r="GG79" s="37"/>
      <c r="GH79" s="37"/>
      <c r="GI79" s="37"/>
      <c r="GJ79" s="37"/>
      <c r="GK79" s="37"/>
      <c r="GL79" s="37"/>
      <c r="GM79" s="37"/>
      <c r="GN79" s="37"/>
      <c r="GO79" s="37"/>
      <c r="GP79" s="37"/>
      <c r="GQ79" s="37"/>
      <c r="GR79" s="37"/>
      <c r="GS79" s="37"/>
      <c r="GT79" s="37"/>
      <c r="GU79" s="37"/>
      <c r="GV79" s="37"/>
      <c r="GW79" s="37"/>
      <c r="GX79" s="37"/>
      <c r="GY79" s="37"/>
      <c r="GZ79" s="37"/>
      <c r="HA79" s="37"/>
      <c r="HB79" s="37"/>
      <c r="HC79" s="37"/>
      <c r="HD79" s="37"/>
      <c r="HE79" s="37"/>
      <c r="HF79" s="37"/>
      <c r="HG79" s="37"/>
      <c r="HH79" s="37"/>
      <c r="HI79" s="37"/>
      <c r="HJ79" s="37"/>
      <c r="HK79" s="37"/>
      <c r="HL79" s="37"/>
      <c r="HM79" s="37"/>
      <c r="HN79" s="37"/>
      <c r="HO79" s="37"/>
      <c r="HP79" s="37"/>
      <c r="HQ79" s="37"/>
      <c r="HR79" s="37"/>
      <c r="HS79" s="37"/>
      <c r="HT79" s="37"/>
      <c r="HU79" s="37"/>
      <c r="HV79" s="37"/>
      <c r="HW79" s="37"/>
      <c r="HX79" s="37"/>
      <c r="HY79" s="37"/>
      <c r="HZ79" s="37"/>
      <c r="IA79" s="37"/>
      <c r="IB79" s="37"/>
      <c r="IC79" s="37"/>
      <c r="ID79" s="37"/>
      <c r="IE79" s="37"/>
      <c r="IF79" s="37"/>
      <c r="IG79" s="37"/>
      <c r="IH79" s="37"/>
      <c r="II79" s="37"/>
      <c r="IJ79" s="37"/>
      <c r="IK79" s="37"/>
      <c r="IL79" s="37"/>
      <c r="IM79" s="37"/>
      <c r="IN79" s="37"/>
      <c r="IO79" s="37"/>
      <c r="IP79" s="37"/>
      <c r="IQ79" s="37"/>
      <c r="IR79" s="37"/>
      <c r="IS79" s="37"/>
      <c r="IT79" s="37"/>
    </row>
    <row r="80" spans="1:254" s="23" customFormat="1" ht="50.25" customHeight="1" x14ac:dyDescent="0.3">
      <c r="A80" s="130" t="s">
        <v>82</v>
      </c>
      <c r="B80" s="130"/>
      <c r="C80" s="130"/>
      <c r="D80" s="132"/>
      <c r="E80" s="133"/>
      <c r="F80" s="133"/>
      <c r="G80" s="268" t="s">
        <v>83</v>
      </c>
      <c r="H80" s="268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7"/>
      <c r="EI80" s="37"/>
      <c r="EJ80" s="37"/>
      <c r="EK80" s="37"/>
      <c r="EL80" s="37"/>
      <c r="EM80" s="37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37"/>
      <c r="EZ80" s="37"/>
      <c r="FA80" s="37"/>
      <c r="FB80" s="37"/>
      <c r="FC80" s="37"/>
      <c r="FD80" s="37"/>
      <c r="FE80" s="37"/>
      <c r="FF80" s="37"/>
      <c r="FG80" s="37"/>
      <c r="FH80" s="37"/>
      <c r="FI80" s="37"/>
      <c r="FJ80" s="37"/>
      <c r="FK80" s="37"/>
      <c r="FL80" s="37"/>
      <c r="FM80" s="37"/>
      <c r="FN80" s="37"/>
      <c r="FO80" s="37"/>
      <c r="FP80" s="37"/>
      <c r="FQ80" s="37"/>
      <c r="FR80" s="37"/>
      <c r="FS80" s="37"/>
      <c r="FT80" s="37"/>
      <c r="FU80" s="37"/>
      <c r="FV80" s="37"/>
      <c r="FW80" s="37"/>
      <c r="FX80" s="37"/>
      <c r="FY80" s="37"/>
      <c r="FZ80" s="37"/>
      <c r="GA80" s="37"/>
      <c r="GB80" s="37"/>
      <c r="GC80" s="37"/>
      <c r="GD80" s="37"/>
      <c r="GE80" s="37"/>
      <c r="GF80" s="37"/>
      <c r="GG80" s="37"/>
      <c r="GH80" s="37"/>
      <c r="GI80" s="37"/>
      <c r="GJ80" s="37"/>
      <c r="GK80" s="37"/>
      <c r="GL80" s="37"/>
      <c r="GM80" s="37"/>
      <c r="GN80" s="37"/>
      <c r="GO80" s="37"/>
      <c r="GP80" s="37"/>
      <c r="GQ80" s="37"/>
      <c r="GR80" s="37"/>
      <c r="GS80" s="37"/>
      <c r="GT80" s="37"/>
      <c r="GU80" s="37"/>
      <c r="GV80" s="37"/>
      <c r="GW80" s="37"/>
      <c r="GX80" s="37"/>
      <c r="GY80" s="37"/>
      <c r="GZ80" s="37"/>
      <c r="HA80" s="37"/>
      <c r="HB80" s="37"/>
      <c r="HC80" s="37"/>
      <c r="HD80" s="37"/>
      <c r="HE80" s="37"/>
      <c r="HF80" s="37"/>
      <c r="HG80" s="37"/>
      <c r="HH80" s="37"/>
      <c r="HI80" s="37"/>
      <c r="HJ80" s="37"/>
      <c r="HK80" s="37"/>
      <c r="HL80" s="37"/>
      <c r="HM80" s="37"/>
      <c r="HN80" s="37"/>
      <c r="HO80" s="37"/>
      <c r="HP80" s="37"/>
      <c r="HQ80" s="37"/>
      <c r="HR80" s="37"/>
      <c r="HS80" s="37"/>
      <c r="HT80" s="37"/>
      <c r="HU80" s="37"/>
      <c r="HV80" s="37"/>
      <c r="HW80" s="37"/>
      <c r="HX80" s="37"/>
      <c r="HY80" s="37"/>
      <c r="HZ80" s="37"/>
      <c r="IA80" s="37"/>
      <c r="IB80" s="37"/>
      <c r="IC80" s="37"/>
      <c r="ID80" s="37"/>
      <c r="IE80" s="37"/>
      <c r="IF80" s="37"/>
      <c r="IG80" s="37"/>
      <c r="IH80" s="37"/>
      <c r="II80" s="37"/>
      <c r="IJ80" s="37"/>
      <c r="IK80" s="37"/>
      <c r="IL80" s="37"/>
      <c r="IM80" s="37"/>
      <c r="IN80" s="37"/>
      <c r="IO80" s="37"/>
      <c r="IP80" s="37"/>
      <c r="IQ80" s="37"/>
      <c r="IR80" s="37"/>
      <c r="IS80" s="37"/>
      <c r="IT80" s="37"/>
    </row>
    <row r="81" spans="1:254" s="23" customFormat="1" ht="15" x14ac:dyDescent="0.25">
      <c r="A81" s="264" t="s">
        <v>79</v>
      </c>
      <c r="B81" s="264"/>
      <c r="C81" s="265" t="s">
        <v>80</v>
      </c>
      <c r="D81" s="236"/>
      <c r="E81" s="236"/>
      <c r="F81" s="236"/>
      <c r="G81" s="236" t="s">
        <v>81</v>
      </c>
      <c r="H81" s="236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  <c r="EA81" s="37"/>
      <c r="EB81" s="37"/>
      <c r="EC81" s="37"/>
      <c r="ED81" s="37"/>
      <c r="EE81" s="37"/>
      <c r="EF81" s="37"/>
      <c r="EG81" s="37"/>
      <c r="EH81" s="37"/>
      <c r="EI81" s="37"/>
      <c r="EJ81" s="37"/>
      <c r="EK81" s="37"/>
      <c r="EL81" s="37"/>
      <c r="EM81" s="37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37"/>
      <c r="EZ81" s="37"/>
      <c r="FA81" s="37"/>
      <c r="FB81" s="37"/>
      <c r="FC81" s="37"/>
      <c r="FD81" s="37"/>
      <c r="FE81" s="37"/>
      <c r="FF81" s="37"/>
      <c r="FG81" s="37"/>
      <c r="FH81" s="37"/>
      <c r="FI81" s="37"/>
      <c r="FJ81" s="37"/>
      <c r="FK81" s="37"/>
      <c r="FL81" s="37"/>
      <c r="FM81" s="37"/>
      <c r="FN81" s="37"/>
      <c r="FO81" s="37"/>
      <c r="FP81" s="37"/>
      <c r="FQ81" s="37"/>
      <c r="FR81" s="37"/>
      <c r="FS81" s="37"/>
      <c r="FT81" s="37"/>
      <c r="FU81" s="37"/>
      <c r="FV81" s="37"/>
      <c r="FW81" s="37"/>
      <c r="FX81" s="37"/>
      <c r="FY81" s="37"/>
      <c r="FZ81" s="37"/>
      <c r="GA81" s="37"/>
      <c r="GB81" s="37"/>
      <c r="GC81" s="37"/>
      <c r="GD81" s="37"/>
      <c r="GE81" s="37"/>
      <c r="GF81" s="37"/>
      <c r="GG81" s="37"/>
      <c r="GH81" s="37"/>
      <c r="GI81" s="37"/>
      <c r="GJ81" s="37"/>
      <c r="GK81" s="37"/>
      <c r="GL81" s="37"/>
      <c r="GM81" s="37"/>
      <c r="GN81" s="37"/>
      <c r="GO81" s="37"/>
      <c r="GP81" s="37"/>
      <c r="GQ81" s="37"/>
      <c r="GR81" s="37"/>
      <c r="GS81" s="37"/>
      <c r="GT81" s="37"/>
      <c r="GU81" s="37"/>
      <c r="GV81" s="37"/>
      <c r="GW81" s="37"/>
      <c r="GX81" s="37"/>
      <c r="GY81" s="37"/>
      <c r="GZ81" s="37"/>
      <c r="HA81" s="37"/>
      <c r="HB81" s="37"/>
      <c r="HC81" s="37"/>
      <c r="HD81" s="37"/>
      <c r="HE81" s="37"/>
      <c r="HF81" s="37"/>
      <c r="HG81" s="37"/>
      <c r="HH81" s="37"/>
      <c r="HI81" s="37"/>
      <c r="HJ81" s="37"/>
      <c r="HK81" s="37"/>
      <c r="HL81" s="37"/>
      <c r="HM81" s="37"/>
      <c r="HN81" s="37"/>
      <c r="HO81" s="37"/>
      <c r="HP81" s="37"/>
      <c r="HQ81" s="37"/>
      <c r="HR81" s="37"/>
      <c r="HS81" s="37"/>
      <c r="HT81" s="37"/>
      <c r="HU81" s="37"/>
      <c r="HV81" s="37"/>
      <c r="HW81" s="37"/>
      <c r="HX81" s="37"/>
      <c r="HY81" s="37"/>
      <c r="HZ81" s="37"/>
      <c r="IA81" s="37"/>
      <c r="IB81" s="37"/>
      <c r="IC81" s="37"/>
      <c r="ID81" s="37"/>
      <c r="IE81" s="37"/>
      <c r="IF81" s="37"/>
      <c r="IG81" s="37"/>
      <c r="IH81" s="37"/>
      <c r="II81" s="37"/>
      <c r="IJ81" s="37"/>
      <c r="IK81" s="37"/>
      <c r="IL81" s="37"/>
      <c r="IM81" s="37"/>
      <c r="IN81" s="37"/>
      <c r="IO81" s="37"/>
      <c r="IP81" s="37"/>
      <c r="IQ81" s="37"/>
      <c r="IR81" s="37"/>
      <c r="IS81" s="37"/>
      <c r="IT81" s="37"/>
    </row>
    <row r="82" spans="1:254" s="23" customFormat="1" x14ac:dyDescent="0.2">
      <c r="A82" s="1"/>
      <c r="B82" s="2"/>
      <c r="C82" s="103"/>
      <c r="D82" s="7"/>
      <c r="E82" s="7"/>
      <c r="F82" s="7"/>
      <c r="G82" s="7"/>
      <c r="H82" s="7"/>
    </row>
    <row r="83" spans="1:254" s="23" customFormat="1" x14ac:dyDescent="0.2">
      <c r="A83" s="1"/>
      <c r="B83" s="2"/>
      <c r="C83" s="103"/>
      <c r="D83" s="7"/>
      <c r="E83" s="7"/>
      <c r="F83" s="7"/>
      <c r="G83" s="7"/>
      <c r="H83" s="7"/>
    </row>
  </sheetData>
  <mergeCells count="30">
    <mergeCell ref="E6:H6"/>
    <mergeCell ref="A10:H10"/>
    <mergeCell ref="A11:H11"/>
    <mergeCell ref="A12:H12"/>
    <mergeCell ref="A14:A17"/>
    <mergeCell ref="B14:B17"/>
    <mergeCell ref="C14:C17"/>
    <mergeCell ref="D14:G14"/>
    <mergeCell ref="H14:H17"/>
    <mergeCell ref="D15:D17"/>
    <mergeCell ref="K68:O68"/>
    <mergeCell ref="E15:E17"/>
    <mergeCell ref="F15:F17"/>
    <mergeCell ref="G15:G17"/>
    <mergeCell ref="A19:H19"/>
    <mergeCell ref="A42:H42"/>
    <mergeCell ref="A81:B81"/>
    <mergeCell ref="C81:F81"/>
    <mergeCell ref="G81:H81"/>
    <mergeCell ref="A25:H25"/>
    <mergeCell ref="A28:H28"/>
    <mergeCell ref="A34:H34"/>
    <mergeCell ref="A74:C74"/>
    <mergeCell ref="G78:H78"/>
    <mergeCell ref="A79:B79"/>
    <mergeCell ref="C79:F79"/>
    <mergeCell ref="G79:H79"/>
    <mergeCell ref="G80:H80"/>
    <mergeCell ref="A52:H52"/>
    <mergeCell ref="A62:H62"/>
  </mergeCells>
  <pageMargins left="0.7" right="0.7" top="0.75" bottom="0.75" header="0.3" footer="0.3"/>
  <pageSetup paperSize="9" scale="6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topLeftCell="A7" zoomScaleNormal="100" zoomScaleSheetLayoutView="100" workbookViewId="0">
      <selection activeCell="L24" sqref="L24"/>
    </sheetView>
  </sheetViews>
  <sheetFormatPr defaultRowHeight="12.75" x14ac:dyDescent="0.2"/>
  <cols>
    <col min="1" max="1" width="5.5703125" customWidth="1"/>
    <col min="2" max="2" width="24.42578125" customWidth="1"/>
    <col min="3" max="8" width="13.85546875" customWidth="1"/>
    <col min="12" max="12" width="14.140625" customWidth="1"/>
  </cols>
  <sheetData>
    <row r="1" spans="1:8" ht="34.5" customHeight="1" x14ac:dyDescent="0.2">
      <c r="A1" s="263" t="s">
        <v>168</v>
      </c>
      <c r="B1" s="263"/>
      <c r="C1" s="263"/>
      <c r="D1" s="263"/>
      <c r="E1" s="263"/>
      <c r="F1" s="263"/>
      <c r="G1" s="263"/>
      <c r="H1" s="263"/>
    </row>
    <row r="2" spans="1:8" ht="15.75" x14ac:dyDescent="0.2">
      <c r="A2" s="263" t="s">
        <v>132</v>
      </c>
      <c r="B2" s="263"/>
      <c r="C2" s="263"/>
      <c r="D2" s="263"/>
      <c r="E2" s="263"/>
      <c r="F2" s="263"/>
      <c r="G2" s="263"/>
      <c r="H2" s="263"/>
    </row>
    <row r="3" spans="1:8" ht="15" x14ac:dyDescent="0.25">
      <c r="A3" s="151" t="s">
        <v>133</v>
      </c>
    </row>
    <row r="4" spans="1:8" ht="31.5" x14ac:dyDescent="0.2">
      <c r="A4" s="152" t="s">
        <v>134</v>
      </c>
      <c r="B4" s="152" t="s">
        <v>135</v>
      </c>
      <c r="C4" s="152" t="s">
        <v>63</v>
      </c>
      <c r="D4" s="152" t="s">
        <v>136</v>
      </c>
      <c r="E4" s="152" t="s">
        <v>137</v>
      </c>
      <c r="F4" s="152" t="s">
        <v>138</v>
      </c>
      <c r="G4" s="152" t="s">
        <v>139</v>
      </c>
      <c r="H4" s="152" t="s">
        <v>140</v>
      </c>
    </row>
    <row r="5" spans="1:8" ht="38.25" x14ac:dyDescent="0.2">
      <c r="A5" s="153">
        <v>1</v>
      </c>
      <c r="B5" s="154" t="s">
        <v>141</v>
      </c>
      <c r="C5" s="155">
        <f>ГКПЗ!D57+ГКПЗ!E57</f>
        <v>730.98199999999997</v>
      </c>
      <c r="D5" s="155">
        <f>ГКПЗ!F57</f>
        <v>3350.5210000000002</v>
      </c>
      <c r="E5" s="155"/>
      <c r="F5" s="155">
        <f>ГКПЗ!G57</f>
        <v>324.39400000000001</v>
      </c>
      <c r="G5" s="155"/>
      <c r="H5" s="155">
        <f>SUM(C5:G5)</f>
        <v>4405.8969999999999</v>
      </c>
    </row>
    <row r="6" spans="1:8" x14ac:dyDescent="0.2">
      <c r="A6" s="153"/>
      <c r="B6" s="216" t="s">
        <v>161</v>
      </c>
      <c r="C6" s="155">
        <f>ГКПЗ!D60+ГКПЗ!E60</f>
        <v>365.71800000000002</v>
      </c>
      <c r="D6" s="155">
        <f>ГКПЗ!F60</f>
        <v>1675.261</v>
      </c>
      <c r="E6" s="155"/>
      <c r="F6" s="155">
        <f>ГКПЗ!G60</f>
        <v>162.197</v>
      </c>
      <c r="G6" s="155"/>
      <c r="H6" s="155">
        <f>SUM(C6:G6)</f>
        <v>2203.1759999999999</v>
      </c>
    </row>
    <row r="7" spans="1:8" x14ac:dyDescent="0.2">
      <c r="A7" s="153"/>
      <c r="B7" s="216" t="s">
        <v>162</v>
      </c>
      <c r="C7" s="155">
        <f>ГКПЗ!D61+ГКПЗ!E61</f>
        <v>365.26400000000001</v>
      </c>
      <c r="D7" s="155">
        <f>ГКПЗ!F61</f>
        <v>1675.261</v>
      </c>
      <c r="E7" s="155"/>
      <c r="F7" s="155">
        <f>ГКПЗ!G61</f>
        <v>162.197</v>
      </c>
      <c r="G7" s="155"/>
      <c r="H7" s="155">
        <f>SUM(C7:G7)</f>
        <v>2202.7220000000002</v>
      </c>
    </row>
    <row r="8" spans="1:8" ht="63.75" x14ac:dyDescent="0.2">
      <c r="A8" s="153">
        <v>2</v>
      </c>
      <c r="B8" s="156" t="s">
        <v>142</v>
      </c>
      <c r="C8" s="157">
        <v>7.1</v>
      </c>
      <c r="D8" s="157">
        <v>3.82</v>
      </c>
      <c r="E8" s="157">
        <v>3.53</v>
      </c>
      <c r="F8" s="157">
        <v>15.97</v>
      </c>
      <c r="G8" s="157">
        <v>7.53</v>
      </c>
      <c r="H8" s="157"/>
    </row>
    <row r="9" spans="1:8" ht="25.5" x14ac:dyDescent="0.2">
      <c r="A9" s="153">
        <v>3</v>
      </c>
      <c r="B9" s="154" t="s">
        <v>143</v>
      </c>
      <c r="C9" s="159">
        <f>C8*C5</f>
        <v>5189.9719999999998</v>
      </c>
      <c r="D9" s="159">
        <f>D8*D5</f>
        <v>12798.99</v>
      </c>
      <c r="E9" s="159"/>
      <c r="F9" s="159">
        <f>F8*F5</f>
        <v>5180.5720000000001</v>
      </c>
      <c r="G9" s="159"/>
      <c r="H9" s="160">
        <f>SUM(C9:G9)</f>
        <v>23169.534</v>
      </c>
    </row>
    <row r="10" spans="1:8" x14ac:dyDescent="0.2">
      <c r="A10" s="153"/>
      <c r="B10" s="216" t="s">
        <v>161</v>
      </c>
      <c r="C10" s="155">
        <f>C6*C8</f>
        <v>2596.598</v>
      </c>
      <c r="D10" s="155">
        <f t="shared" ref="D10:F10" si="0">D6*D8</f>
        <v>6399.4970000000003</v>
      </c>
      <c r="E10" s="155"/>
      <c r="F10" s="155">
        <f t="shared" si="0"/>
        <v>2590.2860000000001</v>
      </c>
      <c r="G10" s="155"/>
      <c r="H10" s="155">
        <f>SUM(C10:G10)</f>
        <v>11586.380999999999</v>
      </c>
    </row>
    <row r="11" spans="1:8" x14ac:dyDescent="0.2">
      <c r="A11" s="153"/>
      <c r="B11" s="216" t="s">
        <v>162</v>
      </c>
      <c r="C11" s="155">
        <f>C7*C8</f>
        <v>2593.3739999999998</v>
      </c>
      <c r="D11" s="155">
        <f t="shared" ref="D11:F11" si="1">D7*D8</f>
        <v>6399.4970000000003</v>
      </c>
      <c r="E11" s="155"/>
      <c r="F11" s="155">
        <f t="shared" si="1"/>
        <v>2590.2860000000001</v>
      </c>
      <c r="G11" s="155"/>
      <c r="H11" s="155">
        <f>SUM(C11:G11)</f>
        <v>11583.156999999999</v>
      </c>
    </row>
    <row r="12" spans="1:8" ht="76.5" x14ac:dyDescent="0.2">
      <c r="A12" s="153">
        <v>4</v>
      </c>
      <c r="B12" s="156" t="s">
        <v>180</v>
      </c>
      <c r="C12" s="231">
        <f>1.06*1.049*1.143*1.081*1.054*1.044</f>
        <v>1.5118</v>
      </c>
      <c r="D12" s="231">
        <f t="shared" ref="D12:G12" si="2">1.06*1.049*1.143*1.081*1.054*1.044</f>
        <v>1.5118</v>
      </c>
      <c r="E12" s="231">
        <f t="shared" si="2"/>
        <v>1.5118</v>
      </c>
      <c r="F12" s="231">
        <f t="shared" si="2"/>
        <v>1.5118</v>
      </c>
      <c r="G12" s="231">
        <f t="shared" si="2"/>
        <v>1.5118</v>
      </c>
      <c r="H12" s="161"/>
    </row>
    <row r="13" spans="1:8" ht="38.25" x14ac:dyDescent="0.2">
      <c r="A13" s="153">
        <v>5</v>
      </c>
      <c r="B13" s="162" t="s">
        <v>144</v>
      </c>
      <c r="C13" s="163">
        <f>C9*C12</f>
        <v>7846.2</v>
      </c>
      <c r="D13" s="163">
        <f t="shared" ref="D13:G13" si="3">D9*D12</f>
        <v>19349.512999999999</v>
      </c>
      <c r="E13" s="163">
        <f t="shared" si="3"/>
        <v>0</v>
      </c>
      <c r="F13" s="163">
        <f t="shared" si="3"/>
        <v>7831.9889999999996</v>
      </c>
      <c r="G13" s="163">
        <f t="shared" si="3"/>
        <v>0</v>
      </c>
      <c r="H13" s="163">
        <f>SUM(C13:G13)</f>
        <v>35027.701999999997</v>
      </c>
    </row>
    <row r="14" spans="1:8" x14ac:dyDescent="0.2">
      <c r="A14" s="153"/>
      <c r="B14" s="232" t="s">
        <v>161</v>
      </c>
      <c r="C14" s="218">
        <f>C10*C12</f>
        <v>3925.5369999999998</v>
      </c>
      <c r="D14" s="218">
        <f t="shared" ref="D14:G14" si="4">D10*D12</f>
        <v>9674.76</v>
      </c>
      <c r="E14" s="218">
        <f t="shared" si="4"/>
        <v>0</v>
      </c>
      <c r="F14" s="218">
        <f t="shared" si="4"/>
        <v>3915.9940000000001</v>
      </c>
      <c r="G14" s="218">
        <f t="shared" si="4"/>
        <v>0</v>
      </c>
      <c r="H14" s="218">
        <f>SUM(C14:G14)</f>
        <v>17516.291000000001</v>
      </c>
    </row>
    <row r="15" spans="1:8" x14ac:dyDescent="0.2">
      <c r="A15" s="153"/>
      <c r="B15" s="232" t="s">
        <v>162</v>
      </c>
      <c r="C15" s="218">
        <f>C11*C12</f>
        <v>3920.663</v>
      </c>
      <c r="D15" s="218">
        <f t="shared" ref="D15:G15" si="5">D11*D12</f>
        <v>9674.76</v>
      </c>
      <c r="E15" s="218">
        <f t="shared" si="5"/>
        <v>0</v>
      </c>
      <c r="F15" s="218">
        <f t="shared" si="5"/>
        <v>3915.9940000000001</v>
      </c>
      <c r="G15" s="218">
        <f t="shared" si="5"/>
        <v>0</v>
      </c>
      <c r="H15" s="218">
        <f>SUM(C15:G15)</f>
        <v>17511.417000000001</v>
      </c>
    </row>
    <row r="16" spans="1:8" ht="63.75" x14ac:dyDescent="0.2">
      <c r="A16" s="153">
        <v>6</v>
      </c>
      <c r="B16" s="156" t="s">
        <v>145</v>
      </c>
      <c r="C16" s="230">
        <v>0.7</v>
      </c>
      <c r="D16" s="230">
        <v>0.7</v>
      </c>
      <c r="E16" s="230">
        <v>0.7</v>
      </c>
      <c r="F16" s="230">
        <v>0.7</v>
      </c>
      <c r="G16" s="230">
        <v>0.7</v>
      </c>
      <c r="H16" s="158"/>
    </row>
    <row r="17" spans="1:12" ht="51" x14ac:dyDescent="0.2">
      <c r="A17" s="153">
        <v>7</v>
      </c>
      <c r="B17" s="154" t="s">
        <v>146</v>
      </c>
      <c r="C17" s="160">
        <f>C13*C16</f>
        <v>5492.34</v>
      </c>
      <c r="D17" s="160">
        <f t="shared" ref="D17:G17" si="6">D13*D16</f>
        <v>13544.659</v>
      </c>
      <c r="E17" s="160">
        <f t="shared" si="6"/>
        <v>0</v>
      </c>
      <c r="F17" s="160">
        <f t="shared" si="6"/>
        <v>5482.3919999999998</v>
      </c>
      <c r="G17" s="160">
        <f t="shared" si="6"/>
        <v>0</v>
      </c>
      <c r="H17" s="160">
        <f t="shared" ref="H17:H23" si="7">SUM(C17:G17)</f>
        <v>24519.391</v>
      </c>
    </row>
    <row r="18" spans="1:12" x14ac:dyDescent="0.2">
      <c r="A18" s="153"/>
      <c r="B18" s="216" t="s">
        <v>161</v>
      </c>
      <c r="C18" s="160">
        <f>C14*C16</f>
        <v>2747.8760000000002</v>
      </c>
      <c r="D18" s="160">
        <f t="shared" ref="D18:G18" si="8">D14*D16</f>
        <v>6772.3320000000003</v>
      </c>
      <c r="E18" s="160">
        <f t="shared" si="8"/>
        <v>0</v>
      </c>
      <c r="F18" s="160">
        <f t="shared" si="8"/>
        <v>2741.1959999999999</v>
      </c>
      <c r="G18" s="160">
        <f t="shared" si="8"/>
        <v>0</v>
      </c>
      <c r="H18" s="160">
        <f t="shared" si="7"/>
        <v>12261.404</v>
      </c>
    </row>
    <row r="19" spans="1:12" x14ac:dyDescent="0.2">
      <c r="A19" s="153"/>
      <c r="B19" s="216" t="s">
        <v>162</v>
      </c>
      <c r="C19" s="160">
        <f>C15*C16</f>
        <v>2744.4639999999999</v>
      </c>
      <c r="D19" s="160">
        <f t="shared" ref="D19:G19" si="9">D15*D16</f>
        <v>6772.3320000000003</v>
      </c>
      <c r="E19" s="160">
        <f t="shared" si="9"/>
        <v>0</v>
      </c>
      <c r="F19" s="160">
        <f t="shared" si="9"/>
        <v>2741.1959999999999</v>
      </c>
      <c r="G19" s="160">
        <f t="shared" si="9"/>
        <v>0</v>
      </c>
      <c r="H19" s="160">
        <f t="shared" si="7"/>
        <v>12257.992</v>
      </c>
    </row>
    <row r="20" spans="1:12" x14ac:dyDescent="0.2">
      <c r="A20" s="153">
        <v>8</v>
      </c>
      <c r="B20" s="156" t="s">
        <v>147</v>
      </c>
      <c r="C20" s="157">
        <f>0.18*C17</f>
        <v>988.62099999999998</v>
      </c>
      <c r="D20" s="157">
        <f>0.18*D17</f>
        <v>2438.0390000000002</v>
      </c>
      <c r="E20" s="157">
        <f>0.18*E17</f>
        <v>0</v>
      </c>
      <c r="F20" s="157">
        <f>0.18*F17</f>
        <v>986.83100000000002</v>
      </c>
      <c r="G20" s="157">
        <f>0.18*G17</f>
        <v>0</v>
      </c>
      <c r="H20" s="164">
        <f t="shared" si="7"/>
        <v>4413.491</v>
      </c>
    </row>
    <row r="21" spans="1:12" ht="51" x14ac:dyDescent="0.2">
      <c r="A21" s="153">
        <v>9</v>
      </c>
      <c r="B21" s="154" t="s">
        <v>148</v>
      </c>
      <c r="C21" s="160">
        <f>C20+C17</f>
        <v>6480.9610000000002</v>
      </c>
      <c r="D21" s="160">
        <f>D20+D17</f>
        <v>15982.698</v>
      </c>
      <c r="E21" s="160">
        <f>E20+E17</f>
        <v>0</v>
      </c>
      <c r="F21" s="160">
        <f>F20+F17</f>
        <v>6469.223</v>
      </c>
      <c r="G21" s="160">
        <f>G20+G17</f>
        <v>0</v>
      </c>
      <c r="H21" s="160">
        <f t="shared" si="7"/>
        <v>28932.882000000001</v>
      </c>
      <c r="L21">
        <v>3290.88879973438</v>
      </c>
    </row>
    <row r="22" spans="1:12" x14ac:dyDescent="0.2">
      <c r="A22" s="153"/>
      <c r="B22" s="216" t="s">
        <v>161</v>
      </c>
      <c r="C22" s="160">
        <f>C18*1.18</f>
        <v>3242.4940000000001</v>
      </c>
      <c r="D22" s="160">
        <f t="shared" ref="D22:F22" si="10">D18*1.18</f>
        <v>7991.3519999999999</v>
      </c>
      <c r="E22" s="160"/>
      <c r="F22" s="160">
        <f t="shared" si="10"/>
        <v>3234.6109999999999</v>
      </c>
      <c r="G22" s="160"/>
      <c r="H22" s="160">
        <f t="shared" si="7"/>
        <v>14468.457</v>
      </c>
    </row>
    <row r="23" spans="1:12" x14ac:dyDescent="0.2">
      <c r="A23" s="153"/>
      <c r="B23" s="216" t="s">
        <v>162</v>
      </c>
      <c r="C23" s="160">
        <f>C19*1.18</f>
        <v>3238.4679999999998</v>
      </c>
      <c r="D23" s="160">
        <f t="shared" ref="D23:F23" si="11">D19*1.18</f>
        <v>7991.3519999999999</v>
      </c>
      <c r="E23" s="160"/>
      <c r="F23" s="160">
        <f t="shared" si="11"/>
        <v>3234.6109999999999</v>
      </c>
      <c r="G23" s="160"/>
      <c r="H23" s="160">
        <f t="shared" si="7"/>
        <v>14464.431</v>
      </c>
    </row>
    <row r="24" spans="1:12" ht="18.75" x14ac:dyDescent="0.25">
      <c r="A24" s="165"/>
      <c r="B24" s="166"/>
      <c r="C24" s="167"/>
      <c r="D24" s="166"/>
      <c r="E24" s="166"/>
      <c r="F24" s="166"/>
      <c r="G24" s="166"/>
      <c r="H24" s="166"/>
      <c r="L24" s="177">
        <f>L21-H21</f>
        <v>-25641.992999999999</v>
      </c>
    </row>
    <row r="25" spans="1:12" ht="19.5" x14ac:dyDescent="0.25">
      <c r="A25" s="168"/>
      <c r="B25" s="38" t="s">
        <v>78</v>
      </c>
      <c r="D25" s="169"/>
      <c r="E25" s="170"/>
      <c r="G25" s="171" t="s">
        <v>169</v>
      </c>
      <c r="H25" s="166"/>
    </row>
    <row r="26" spans="1:12" ht="15" x14ac:dyDescent="0.25">
      <c r="A26" s="151"/>
      <c r="B26" s="172" t="s">
        <v>79</v>
      </c>
      <c r="D26" s="41" t="s">
        <v>80</v>
      </c>
      <c r="E26" s="173"/>
      <c r="G26" s="73" t="s">
        <v>81</v>
      </c>
      <c r="H26" s="151"/>
    </row>
    <row r="27" spans="1:12" ht="15" x14ac:dyDescent="0.25">
      <c r="A27" s="151"/>
      <c r="B27" s="38" t="s">
        <v>82</v>
      </c>
      <c r="D27" s="38"/>
      <c r="E27" s="170"/>
      <c r="G27" s="171" t="s">
        <v>83</v>
      </c>
      <c r="H27" s="151"/>
    </row>
    <row r="28" spans="1:12" ht="15" x14ac:dyDescent="0.25">
      <c r="A28" s="151"/>
      <c r="B28" s="172" t="s">
        <v>79</v>
      </c>
      <c r="D28" s="41" t="s">
        <v>80</v>
      </c>
      <c r="E28" s="173"/>
      <c r="G28" s="73" t="s">
        <v>81</v>
      </c>
      <c r="H28" s="151"/>
    </row>
    <row r="29" spans="1:12" ht="15" x14ac:dyDescent="0.25">
      <c r="A29" s="151"/>
      <c r="B29" s="151"/>
      <c r="D29" s="151"/>
      <c r="E29" s="151"/>
      <c r="F29" s="151"/>
      <c r="G29" s="151"/>
      <c r="H29" s="151"/>
    </row>
    <row r="30" spans="1:12" ht="15" x14ac:dyDescent="0.25">
      <c r="A30" s="151"/>
      <c r="B30" s="151"/>
      <c r="D30" s="151"/>
      <c r="E30" s="151"/>
      <c r="F30" s="151"/>
      <c r="G30" s="151"/>
      <c r="H30" s="151"/>
    </row>
  </sheetData>
  <mergeCells count="2">
    <mergeCell ref="A1:H1"/>
    <mergeCell ref="A2:H2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ССР</vt:lpstr>
      <vt:lpstr>ССР 2001г.</vt:lpstr>
      <vt:lpstr>30% ИПР</vt:lpstr>
      <vt:lpstr>ГКПЗ</vt:lpstr>
      <vt:lpstr>30%</vt:lpstr>
      <vt:lpstr>'30%'!Область_печати</vt:lpstr>
      <vt:lpstr>ГКПЗ!Область_печати</vt:lpstr>
      <vt:lpstr>ССР!Область_печати</vt:lpstr>
      <vt:lpstr>'ССР 2001г.'!Область_печати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Гупалова Людмила Петровна</dc:creator>
  <cp:lastModifiedBy>Мазур Анастасия Вячеславовна</cp:lastModifiedBy>
  <cp:lastPrinted>2018-02-09T08:43:15Z</cp:lastPrinted>
  <dcterms:created xsi:type="dcterms:W3CDTF">2003-01-28T12:33:10Z</dcterms:created>
  <dcterms:modified xsi:type="dcterms:W3CDTF">2018-02-12T02:46:47Z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